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40" windowWidth="14808" windowHeight="7584"/>
  </bookViews>
  <sheets>
    <sheet name="STC" sheetId="2" r:id="rId1"/>
    <sheet name="Sheet1" sheetId="10" r:id="rId2"/>
  </sheets>
  <definedNames>
    <definedName name="_xlnm.Print_Titles" localSheetId="0">STC!$7:$11</definedName>
  </definedNames>
  <calcPr calcId="144525"/>
</workbook>
</file>

<file path=xl/calcChain.xml><?xml version="1.0" encoding="utf-8"?>
<calcChain xmlns="http://schemas.openxmlformats.org/spreadsheetml/2006/main">
  <c r="P3" i="2" l="1"/>
  <c r="I6" i="2" l="1"/>
  <c r="J3" i="2" l="1"/>
  <c r="J2" i="2"/>
  <c r="T3" i="2"/>
  <c r="P2" i="2"/>
  <c r="H6" i="2" l="1"/>
  <c r="S6" i="2"/>
  <c r="P6" i="2"/>
  <c r="J6" i="2"/>
  <c r="L6" i="2"/>
  <c r="K6" i="2"/>
  <c r="Q6" i="2"/>
  <c r="U6" i="2"/>
  <c r="R6" i="2"/>
  <c r="N6" i="2"/>
  <c r="X6" i="2"/>
  <c r="W6" i="2"/>
  <c r="M6" i="2"/>
  <c r="T6" i="2"/>
  <c r="O6" i="2"/>
  <c r="V6" i="2"/>
</calcChain>
</file>

<file path=xl/sharedStrings.xml><?xml version="1.0" encoding="utf-8"?>
<sst xmlns="http://schemas.openxmlformats.org/spreadsheetml/2006/main" count="287" uniqueCount="85">
  <si>
    <t>TT</t>
  </si>
  <si>
    <t>Dự toán cấp 4</t>
  </si>
  <si>
    <t>Lũy kế chi từ đầu năm</t>
  </si>
  <si>
    <t>Dự toán được chuyển sang năm sau</t>
  </si>
  <si>
    <t>Chia ra</t>
  </si>
  <si>
    <t>Chương</t>
  </si>
  <si>
    <t>Thực chi</t>
  </si>
  <si>
    <t>PHÒNG HCSN</t>
  </si>
  <si>
    <t>Phạm Ngọc Hiền</t>
  </si>
  <si>
    <t>Subtotal</t>
  </si>
  <si>
    <t>092</t>
  </si>
  <si>
    <t>Dự toán được sử dụng trong năm</t>
  </si>
  <si>
    <t>Tổng số</t>
  </si>
  <si>
    <t>Tổng cộng</t>
  </si>
  <si>
    <t>Dự toán năm trước chuyển sang</t>
  </si>
  <si>
    <t>Dự toán giao đầu năm</t>
  </si>
  <si>
    <t>Dự toán điều chỉnh (3)</t>
  </si>
  <si>
    <t>Dư dự toán năm trước chuyển sang</t>
  </si>
  <si>
    <t>Dư cam kết chi năm trước chuyển sang</t>
  </si>
  <si>
    <t>Dư tạm ứng năm trước chuyển sang</t>
  </si>
  <si>
    <t>Dự toán giữ lại theo chế độ</t>
  </si>
  <si>
    <t>Dự toán hủy bỏ</t>
  </si>
  <si>
    <t>Dự toán còn lại</t>
  </si>
  <si>
    <t>Dư tạm ứng chưa thanh toán</t>
  </si>
  <si>
    <t>Dư cam kết chi chuyển sang năm sau</t>
  </si>
  <si>
    <t>Dư tạm ứng được chuyển năm sau</t>
  </si>
  <si>
    <t>8=9+13+14</t>
  </si>
  <si>
    <t>9=10+11+12</t>
  </si>
  <si>
    <t>10</t>
  </si>
  <si>
    <t>11</t>
  </si>
  <si>
    <t>12</t>
  </si>
  <si>
    <t>13</t>
  </si>
  <si>
    <t>14</t>
  </si>
  <si>
    <t>15</t>
  </si>
  <si>
    <t>16= 17+18</t>
  </si>
  <si>
    <t>17</t>
  </si>
  <si>
    <t>18</t>
  </si>
  <si>
    <t>19 = 20+21+22</t>
  </si>
  <si>
    <t>20</t>
  </si>
  <si>
    <t>21</t>
  </si>
  <si>
    <t>22</t>
  </si>
  <si>
    <t>23</t>
  </si>
  <si>
    <t>24</t>
  </si>
  <si>
    <t xml:space="preserve">Phạm Phú Thứ sao không giao nguồn cải cách tiền lương 0114 năm 2018: Quyết định giao điều chỉnh NĐ 43 của Trường do giao cuối năm 2018 nên đơn vị rút hết nguồn và không điều chỉnh </t>
  </si>
  <si>
    <t>341</t>
  </si>
  <si>
    <t>093</t>
  </si>
  <si>
    <t>081</t>
  </si>
  <si>
    <t>ĐỐI CHIẾU SỐ LIỆU KHO BẠC NĂM 2019</t>
  </si>
  <si>
    <t>Tính chất nguồn kinh phí</t>
  </si>
  <si>
    <t>Loại, khoản</t>
  </si>
  <si>
    <t>Mã chương trình, mục tiêu và dự án quốc gia</t>
  </si>
  <si>
    <t>Mã kho bạc</t>
  </si>
  <si>
    <t>515</t>
  </si>
  <si>
    <t>Trường Trung cấp nghề Kỹ thuật nghiệp vụ Tôn Đức Thắng</t>
  </si>
  <si>
    <t>1128481.Văn phòng Đoàn đại biểu Quốc hội và Hội đồng nhân dân TP. Hồ Chí Minh</t>
  </si>
  <si>
    <t>Kinh phí thường xuyên</t>
  </si>
  <si>
    <t>Kinh phí khoán, tự chủ</t>
  </si>
  <si>
    <t>402</t>
  </si>
  <si>
    <t>0111</t>
  </si>
  <si>
    <t>Kinh phí không tự chủ</t>
  </si>
  <si>
    <t>1046478.Học viện Cán bộ Thành phố Hồ Chí Minh</t>
  </si>
  <si>
    <t>599</t>
  </si>
  <si>
    <t>083</t>
  </si>
  <si>
    <t>0120</t>
  </si>
  <si>
    <t>085</t>
  </si>
  <si>
    <t>1086078.Trường  Đại Học Sài Gòn</t>
  </si>
  <si>
    <t>1052356.Trường Trung cấp Kinh tế - Kỹ thuật Nguyễn Hữu Cảnh</t>
  </si>
  <si>
    <t>422</t>
  </si>
  <si>
    <t>0130</t>
  </si>
  <si>
    <t>1038348.Trường Trung cấp Kinh tế - Kỹ thuật Quận 12</t>
  </si>
  <si>
    <t>0132</t>
  </si>
  <si>
    <t>0124</t>
  </si>
  <si>
    <t>1117015.Trường Trung cấp Bách Nghệ Thành phố Hồ Chí Minh</t>
  </si>
  <si>
    <t>1076864.Trường Cao đẳng Kinh tế Thành phố Hồ Chí Minh</t>
  </si>
  <si>
    <t>0117</t>
  </si>
  <si>
    <t>Chi chương trình, mục tiêu và dự án quốc gia</t>
  </si>
  <si>
    <t>1006384.Trường Cao đẳng Bách Khoa Nam Sài Gòn</t>
  </si>
  <si>
    <t>0116</t>
  </si>
  <si>
    <t xml:space="preserve">1058083.Trường Cao đẳng Lý Tự Trọng Thành phố Hồ Chí Minh </t>
  </si>
  <si>
    <t>0122</t>
  </si>
  <si>
    <t>1076765.Trường Cao đẳng Kinh tế Kỹ thuật thành phố Hồ Chí Minh</t>
  </si>
  <si>
    <t>0115</t>
  </si>
  <si>
    <t>1092293.Trường Cao Đẳng Công nghệ Thủ Đức</t>
  </si>
  <si>
    <t>0123</t>
  </si>
  <si>
    <t>Ý kiến của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</si>
</sst>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B050"/>
      <name val="Times New Roman"/>
      <family val="1"/>
    </font>
    <font>
      <sz val="12"/>
      <color theme="1"/>
      <name val="Times New Roman"/>
      <family val="1"/>
    </font>
    <font>
      <i/>
      <sz val="12"/>
      <color rgb="FF00B050"/>
      <name val="Times New Roman"/>
      <family val="1"/>
    </font>
    <font>
      <sz val="12"/>
      <color rgb="FF00B050"/>
      <name val="Times New Roman"/>
      <family val="1"/>
    </font>
    <font>
      <b/>
      <i/>
      <sz val="12"/>
      <color rgb="FF00B050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3" fontId="10" fillId="0" borderId="0" xfId="0" applyNumberFormat="1" applyFont="1" applyFill="1" applyAlignment="1">
      <alignment horizontal="center" vertical="center"/>
    </xf>
    <xf numFmtId="0" fontId="10" fillId="8" borderId="11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3" fontId="13" fillId="8" borderId="0" xfId="0" applyNumberFormat="1" applyFont="1" applyFill="1" applyAlignment="1">
      <alignment horizontal="center" vertical="center"/>
    </xf>
    <xf numFmtId="3" fontId="10" fillId="8" borderId="0" xfId="0" applyNumberFormat="1" applyFont="1" applyFill="1" applyAlignment="1">
      <alignment vertical="center" wrapText="1"/>
    </xf>
    <xf numFmtId="3" fontId="10" fillId="9" borderId="0" xfId="0" applyNumberFormat="1" applyFont="1" applyFill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vertical="center" wrapText="1"/>
    </xf>
    <xf numFmtId="3" fontId="10" fillId="8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16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1" fillId="0" borderId="16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3" fontId="11" fillId="0" borderId="16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3" fontId="7" fillId="0" borderId="16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3" fontId="13" fillId="0" borderId="3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3" fontId="11" fillId="0" borderId="17" xfId="0" applyNumberFormat="1" applyFont="1" applyBorder="1" applyAlignment="1">
      <alignment horizontal="right" vertical="center" wrapText="1"/>
    </xf>
  </cellXfs>
  <cellStyles count="6">
    <cellStyle name="Comma 2 10" xfId="4"/>
    <cellStyle name="Comma 3" xfId="3"/>
    <cellStyle name="Normal" xfId="0" builtinId="0"/>
    <cellStyle name="Normal 2" xfId="2"/>
    <cellStyle name="Normal 3" xfId="1"/>
    <cellStyle name="Normal 3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F264"/>
  <sheetViews>
    <sheetView tabSelected="1" zoomScale="60" zoomScaleNormal="60" workbookViewId="0">
      <pane xSplit="2" ySplit="10" topLeftCell="R11" activePane="bottomRight" state="frozen"/>
      <selection pane="topRight" activeCell="C1" sqref="C1"/>
      <selection pane="bottomLeft" activeCell="A11" sqref="A11"/>
      <selection pane="bottomRight" activeCell="S7" sqref="S7:V7"/>
    </sheetView>
  </sheetViews>
  <sheetFormatPr defaultColWidth="9.109375" defaultRowHeight="15.6" x14ac:dyDescent="0.3"/>
  <cols>
    <col min="1" max="1" width="5.44140625" style="2" customWidth="1"/>
    <col min="2" max="2" width="56.88671875" style="3" customWidth="1"/>
    <col min="3" max="4" width="9.109375" style="3" customWidth="1"/>
    <col min="5" max="5" width="5.6640625" style="3" customWidth="1"/>
    <col min="6" max="6" width="6.109375" style="4" customWidth="1"/>
    <col min="7" max="7" width="10.5546875" style="42" customWidth="1"/>
    <col min="8" max="8" width="24" style="48" customWidth="1"/>
    <col min="9" max="9" width="18.44140625" style="43" customWidth="1"/>
    <col min="10" max="10" width="19.5546875" style="4" customWidth="1"/>
    <col min="11" max="12" width="14.88671875" style="4" customWidth="1"/>
    <col min="13" max="13" width="22.44140625" style="4" customWidth="1"/>
    <col min="14" max="14" width="20.6640625" style="4" customWidth="1"/>
    <col min="15" max="15" width="14.88671875" style="4" customWidth="1"/>
    <col min="16" max="16" width="22" style="48" customWidth="1"/>
    <col min="17" max="17" width="21.5546875" style="4" customWidth="1"/>
    <col min="18" max="18" width="14.88671875" style="4" customWidth="1"/>
    <col min="19" max="19" width="20.109375" style="48" customWidth="1"/>
    <col min="20" max="20" width="18.21875" style="4" customWidth="1"/>
    <col min="21" max="22" width="14.88671875" style="4" customWidth="1"/>
    <col min="23" max="23" width="18.21875" style="4" customWidth="1"/>
    <col min="24" max="24" width="17.44140625" style="4" customWidth="1"/>
    <col min="25" max="25" width="18.6640625" style="3" customWidth="1"/>
    <col min="26" max="26" width="13.88671875" style="3" customWidth="1"/>
    <col min="27" max="39" width="9.109375" style="3" customWidth="1"/>
    <col min="40" max="40" width="14.44140625" style="3" customWidth="1"/>
    <col min="41" max="16384" width="9.109375" style="3"/>
  </cols>
  <sheetData>
    <row r="1" spans="1:25" x14ac:dyDescent="0.3">
      <c r="A1" s="1" t="s">
        <v>7</v>
      </c>
      <c r="B1" s="1"/>
      <c r="C1" s="2"/>
      <c r="G1" s="3"/>
      <c r="H1" s="43"/>
    </row>
    <row r="2" spans="1:25" ht="18.600000000000001" customHeight="1" x14ac:dyDescent="0.3">
      <c r="A2" s="5" t="s">
        <v>8</v>
      </c>
      <c r="B2" s="5"/>
      <c r="C2" s="6"/>
      <c r="D2" s="7"/>
      <c r="E2" s="7"/>
      <c r="F2" s="7"/>
      <c r="G2" s="7"/>
      <c r="H2" s="43"/>
      <c r="J2" s="8" t="e">
        <f>36985297232-#REF!</f>
        <v>#REF!</v>
      </c>
      <c r="P2" s="50" t="e">
        <f>#REF!</f>
        <v>#REF!</v>
      </c>
    </row>
    <row r="3" spans="1:25" ht="25.2" customHeight="1" x14ac:dyDescent="0.3">
      <c r="A3" s="9" t="s">
        <v>47</v>
      </c>
      <c r="B3" s="9"/>
      <c r="C3" s="9"/>
      <c r="D3" s="10"/>
      <c r="E3" s="10"/>
      <c r="F3" s="9"/>
      <c r="G3" s="9"/>
      <c r="H3" s="44"/>
      <c r="I3" s="44"/>
      <c r="J3" s="11" t="e">
        <f>#REF!</f>
        <v>#REF!</v>
      </c>
      <c r="K3" s="7"/>
      <c r="L3" s="7"/>
      <c r="M3" s="7"/>
      <c r="N3" s="7"/>
      <c r="O3" s="7"/>
      <c r="P3" s="51" t="e">
        <f>#REF!+#REF!</f>
        <v>#REF!</v>
      </c>
      <c r="Q3" s="7"/>
      <c r="R3" s="7"/>
      <c r="S3" s="55"/>
      <c r="T3" s="11" t="e">
        <f>#REF!</f>
        <v>#REF!</v>
      </c>
      <c r="U3" s="7"/>
      <c r="V3" s="7"/>
      <c r="W3" s="7"/>
      <c r="X3" s="7"/>
    </row>
    <row r="4" spans="1:25" ht="14.4" hidden="1" customHeight="1" x14ac:dyDescent="0.3">
      <c r="A4" s="12"/>
      <c r="G4" s="3"/>
      <c r="H4" s="43"/>
      <c r="P4" s="43"/>
    </row>
    <row r="5" spans="1:25" x14ac:dyDescent="0.3">
      <c r="B5" s="13"/>
      <c r="C5" s="13"/>
      <c r="D5" s="13"/>
      <c r="E5" s="13"/>
      <c r="F5" s="8"/>
      <c r="G5" s="3"/>
      <c r="H5" s="43"/>
    </row>
    <row r="6" spans="1:25" s="18" customFormat="1" ht="33" customHeight="1" x14ac:dyDescent="0.3">
      <c r="A6" s="14"/>
      <c r="B6" s="15" t="s">
        <v>9</v>
      </c>
      <c r="C6" s="15"/>
      <c r="D6" s="16"/>
      <c r="E6" s="16"/>
      <c r="F6" s="17"/>
      <c r="H6" s="45" t="e">
        <f>SUBTOTAL(9,#REF!)</f>
        <v>#REF!</v>
      </c>
      <c r="I6" s="45" t="e">
        <f>SUBTOTAL(9,#REF!)</f>
        <v>#REF!</v>
      </c>
      <c r="J6" s="19" t="e">
        <f>SUBTOTAL(9,#REF!)</f>
        <v>#REF!</v>
      </c>
      <c r="K6" s="19" t="e">
        <f>SUBTOTAL(9,#REF!)</f>
        <v>#REF!</v>
      </c>
      <c r="L6" s="19" t="e">
        <f>SUBTOTAL(9,#REF!)</f>
        <v>#REF!</v>
      </c>
      <c r="M6" s="19" t="e">
        <f>SUBTOTAL(9,#REF!)</f>
        <v>#REF!</v>
      </c>
      <c r="N6" s="19" t="e">
        <f>SUBTOTAL(9,#REF!)</f>
        <v>#REF!</v>
      </c>
      <c r="O6" s="19" t="e">
        <f>SUBTOTAL(9,#REF!)</f>
        <v>#REF!</v>
      </c>
      <c r="P6" s="52" t="e">
        <f>SUBTOTAL(9,#REF!)</f>
        <v>#REF!</v>
      </c>
      <c r="Q6" s="19" t="e">
        <f>SUBTOTAL(9,#REF!)</f>
        <v>#REF!</v>
      </c>
      <c r="R6" s="19" t="e">
        <f>SUBTOTAL(9,#REF!)</f>
        <v>#REF!</v>
      </c>
      <c r="S6" s="56" t="e">
        <f>SUBTOTAL(9,#REF!)</f>
        <v>#REF!</v>
      </c>
      <c r="T6" s="19" t="e">
        <f>SUBTOTAL(9,#REF!)</f>
        <v>#REF!</v>
      </c>
      <c r="U6" s="19" t="e">
        <f>SUBTOTAL(9,#REF!)</f>
        <v>#REF!</v>
      </c>
      <c r="V6" s="19" t="e">
        <f>SUBTOTAL(9,#REF!)</f>
        <v>#REF!</v>
      </c>
      <c r="W6" s="19" t="e">
        <f>SUBTOTAL(9,#REF!)</f>
        <v>#REF!</v>
      </c>
      <c r="X6" s="19" t="e">
        <f>SUBTOTAL(9,#REF!)</f>
        <v>#REF!</v>
      </c>
    </row>
    <row r="7" spans="1:25" ht="25.2" customHeight="1" x14ac:dyDescent="0.3">
      <c r="A7" s="20" t="s">
        <v>0</v>
      </c>
      <c r="B7" s="20" t="s">
        <v>1</v>
      </c>
      <c r="C7" s="24" t="s">
        <v>48</v>
      </c>
      <c r="D7" s="24" t="s">
        <v>5</v>
      </c>
      <c r="E7" s="24" t="s">
        <v>49</v>
      </c>
      <c r="F7" s="24" t="s">
        <v>50</v>
      </c>
      <c r="G7" s="24" t="s">
        <v>51</v>
      </c>
      <c r="H7" s="21" t="s">
        <v>11</v>
      </c>
      <c r="I7" s="22"/>
      <c r="J7" s="22"/>
      <c r="K7" s="22"/>
      <c r="L7" s="22"/>
      <c r="M7" s="22"/>
      <c r="N7" s="23"/>
      <c r="O7" s="24" t="s">
        <v>20</v>
      </c>
      <c r="P7" s="25" t="s">
        <v>2</v>
      </c>
      <c r="Q7" s="26"/>
      <c r="R7" s="27"/>
      <c r="S7" s="28" t="s">
        <v>3</v>
      </c>
      <c r="T7" s="29"/>
      <c r="U7" s="29"/>
      <c r="V7" s="30"/>
      <c r="W7" s="31" t="s">
        <v>21</v>
      </c>
      <c r="X7" s="75" t="s">
        <v>22</v>
      </c>
      <c r="Y7" s="79" t="s">
        <v>84</v>
      </c>
    </row>
    <row r="8" spans="1:25" ht="21" customHeight="1" x14ac:dyDescent="0.3">
      <c r="A8" s="32"/>
      <c r="B8" s="33"/>
      <c r="C8" s="37"/>
      <c r="D8" s="37"/>
      <c r="E8" s="37"/>
      <c r="F8" s="37"/>
      <c r="G8" s="37"/>
      <c r="H8" s="46" t="s">
        <v>12</v>
      </c>
      <c r="I8" s="34" t="s">
        <v>4</v>
      </c>
      <c r="J8" s="35"/>
      <c r="K8" s="35"/>
      <c r="L8" s="35"/>
      <c r="M8" s="35"/>
      <c r="N8" s="36"/>
      <c r="O8" s="37"/>
      <c r="P8" s="53" t="s">
        <v>12</v>
      </c>
      <c r="Q8" s="34" t="s">
        <v>4</v>
      </c>
      <c r="R8" s="36"/>
      <c r="S8" s="53" t="s">
        <v>12</v>
      </c>
      <c r="T8" s="34" t="s">
        <v>4</v>
      </c>
      <c r="U8" s="35"/>
      <c r="V8" s="36"/>
      <c r="W8" s="38"/>
      <c r="X8" s="76"/>
      <c r="Y8" s="32"/>
    </row>
    <row r="9" spans="1:25" ht="30" customHeight="1" x14ac:dyDescent="0.3">
      <c r="A9" s="32"/>
      <c r="B9" s="33"/>
      <c r="C9" s="37"/>
      <c r="D9" s="37"/>
      <c r="E9" s="37"/>
      <c r="F9" s="37"/>
      <c r="G9" s="37"/>
      <c r="H9" s="47"/>
      <c r="I9" s="49" t="s">
        <v>13</v>
      </c>
      <c r="J9" s="34" t="s">
        <v>14</v>
      </c>
      <c r="K9" s="35"/>
      <c r="L9" s="36"/>
      <c r="M9" s="24" t="s">
        <v>15</v>
      </c>
      <c r="N9" s="24" t="s">
        <v>16</v>
      </c>
      <c r="O9" s="37"/>
      <c r="P9" s="54"/>
      <c r="Q9" s="24" t="s">
        <v>6</v>
      </c>
      <c r="R9" s="24" t="s">
        <v>23</v>
      </c>
      <c r="S9" s="54"/>
      <c r="T9" s="24" t="s">
        <v>3</v>
      </c>
      <c r="U9" s="24" t="s">
        <v>24</v>
      </c>
      <c r="V9" s="24" t="s">
        <v>25</v>
      </c>
      <c r="W9" s="38"/>
      <c r="X9" s="76"/>
      <c r="Y9" s="32"/>
    </row>
    <row r="10" spans="1:25" ht="88.8" customHeight="1" x14ac:dyDescent="0.3">
      <c r="A10" s="57"/>
      <c r="B10" s="58"/>
      <c r="C10" s="37"/>
      <c r="D10" s="37"/>
      <c r="E10" s="37"/>
      <c r="F10" s="37"/>
      <c r="G10" s="37"/>
      <c r="H10" s="47"/>
      <c r="I10" s="59"/>
      <c r="J10" s="60" t="s">
        <v>17</v>
      </c>
      <c r="K10" s="60" t="s">
        <v>18</v>
      </c>
      <c r="L10" s="60" t="s">
        <v>19</v>
      </c>
      <c r="M10" s="37"/>
      <c r="N10" s="37"/>
      <c r="O10" s="37"/>
      <c r="P10" s="54"/>
      <c r="Q10" s="37"/>
      <c r="R10" s="37"/>
      <c r="S10" s="54"/>
      <c r="T10" s="37"/>
      <c r="U10" s="37"/>
      <c r="V10" s="37"/>
      <c r="W10" s="38"/>
      <c r="X10" s="76"/>
      <c r="Y10" s="32"/>
    </row>
    <row r="11" spans="1:25" s="39" customFormat="1" ht="19.95" customHeight="1" x14ac:dyDescent="0.3">
      <c r="A11" s="61"/>
      <c r="B11" s="62"/>
      <c r="C11" s="62"/>
      <c r="D11" s="62"/>
      <c r="E11" s="62"/>
      <c r="F11" s="62"/>
      <c r="G11" s="61"/>
      <c r="H11" s="63" t="s">
        <v>26</v>
      </c>
      <c r="I11" s="63" t="s">
        <v>27</v>
      </c>
      <c r="J11" s="64" t="s">
        <v>28</v>
      </c>
      <c r="K11" s="64" t="s">
        <v>29</v>
      </c>
      <c r="L11" s="64" t="s">
        <v>30</v>
      </c>
      <c r="M11" s="64" t="s">
        <v>31</v>
      </c>
      <c r="N11" s="64" t="s">
        <v>32</v>
      </c>
      <c r="O11" s="64" t="s">
        <v>33</v>
      </c>
      <c r="P11" s="63" t="s">
        <v>34</v>
      </c>
      <c r="Q11" s="64" t="s">
        <v>35</v>
      </c>
      <c r="R11" s="64" t="s">
        <v>36</v>
      </c>
      <c r="S11" s="63" t="s">
        <v>37</v>
      </c>
      <c r="T11" s="64" t="s">
        <v>38</v>
      </c>
      <c r="U11" s="64" t="s">
        <v>39</v>
      </c>
      <c r="V11" s="64" t="s">
        <v>40</v>
      </c>
      <c r="W11" s="64" t="s">
        <v>41</v>
      </c>
      <c r="X11" s="77" t="s">
        <v>42</v>
      </c>
      <c r="Y11" s="65"/>
    </row>
    <row r="12" spans="1:25" s="69" customFormat="1" ht="36.6" customHeight="1" x14ac:dyDescent="0.3">
      <c r="A12" s="68">
        <v>1</v>
      </c>
      <c r="B12" s="80" t="s">
        <v>54</v>
      </c>
      <c r="C12" s="81"/>
      <c r="D12" s="81"/>
      <c r="E12" s="81"/>
      <c r="F12" s="81"/>
      <c r="G12" s="81"/>
      <c r="H12" s="82">
        <v>69738353000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69738353000</v>
      </c>
      <c r="O12" s="82">
        <v>0</v>
      </c>
      <c r="P12" s="82">
        <v>33339904115</v>
      </c>
      <c r="Q12" s="82">
        <v>33339904115</v>
      </c>
      <c r="R12" s="82">
        <v>0</v>
      </c>
      <c r="S12" s="82">
        <v>5911441852</v>
      </c>
      <c r="T12" s="82">
        <v>5911441852</v>
      </c>
      <c r="U12" s="82">
        <v>0</v>
      </c>
      <c r="V12" s="82">
        <v>0</v>
      </c>
      <c r="W12" s="82">
        <v>30487007033</v>
      </c>
      <c r="X12" s="83">
        <v>0</v>
      </c>
      <c r="Y12" s="68"/>
    </row>
    <row r="13" spans="1:25" s="39" customFormat="1" ht="19.95" customHeight="1" x14ac:dyDescent="0.3">
      <c r="A13" s="65"/>
      <c r="B13" s="84" t="s">
        <v>56</v>
      </c>
      <c r="C13" s="85"/>
      <c r="D13" s="85"/>
      <c r="E13" s="85"/>
      <c r="F13" s="85"/>
      <c r="G13" s="85"/>
      <c r="H13" s="86">
        <v>11424000000</v>
      </c>
      <c r="I13" s="86">
        <v>0</v>
      </c>
      <c r="J13" s="40">
        <v>0</v>
      </c>
      <c r="K13" s="40">
        <v>0</v>
      </c>
      <c r="L13" s="40">
        <v>0</v>
      </c>
      <c r="M13" s="40">
        <v>0</v>
      </c>
      <c r="N13" s="40">
        <v>11424000000</v>
      </c>
      <c r="O13" s="40">
        <v>0</v>
      </c>
      <c r="P13" s="86">
        <v>8179372398</v>
      </c>
      <c r="Q13" s="40">
        <v>8179372398</v>
      </c>
      <c r="R13" s="40">
        <v>0</v>
      </c>
      <c r="S13" s="86">
        <v>3244627602</v>
      </c>
      <c r="T13" s="40">
        <v>3244627602</v>
      </c>
      <c r="U13" s="40">
        <v>0</v>
      </c>
      <c r="V13" s="40">
        <v>0</v>
      </c>
      <c r="W13" s="40">
        <v>0</v>
      </c>
      <c r="X13" s="87">
        <v>0</v>
      </c>
      <c r="Y13" s="65"/>
    </row>
    <row r="14" spans="1:25" s="39" customFormat="1" ht="19.95" customHeight="1" x14ac:dyDescent="0.3">
      <c r="A14" s="65"/>
      <c r="B14" s="85"/>
      <c r="C14" s="88" t="s">
        <v>31</v>
      </c>
      <c r="D14" s="88" t="s">
        <v>57</v>
      </c>
      <c r="E14" s="88" t="s">
        <v>44</v>
      </c>
      <c r="F14" s="85"/>
      <c r="G14" s="88" t="s">
        <v>58</v>
      </c>
      <c r="H14" s="86">
        <v>10374200000</v>
      </c>
      <c r="I14" s="86">
        <v>0</v>
      </c>
      <c r="J14" s="40">
        <v>0</v>
      </c>
      <c r="K14" s="40">
        <v>0</v>
      </c>
      <c r="L14" s="40">
        <v>0</v>
      </c>
      <c r="M14" s="40">
        <v>0</v>
      </c>
      <c r="N14" s="40">
        <v>10374200000</v>
      </c>
      <c r="O14" s="40">
        <v>0</v>
      </c>
      <c r="P14" s="86">
        <v>7552337059</v>
      </c>
      <c r="Q14" s="40">
        <v>7552337059</v>
      </c>
      <c r="R14" s="40">
        <v>0</v>
      </c>
      <c r="S14" s="86">
        <v>2821862941</v>
      </c>
      <c r="T14" s="40">
        <v>2821862941</v>
      </c>
      <c r="U14" s="40">
        <v>0</v>
      </c>
      <c r="V14" s="40">
        <v>0</v>
      </c>
      <c r="W14" s="40">
        <v>0</v>
      </c>
      <c r="X14" s="87">
        <v>0</v>
      </c>
      <c r="Y14" s="65"/>
    </row>
    <row r="15" spans="1:25" s="39" customFormat="1" ht="19.95" customHeight="1" x14ac:dyDescent="0.3">
      <c r="A15" s="65"/>
      <c r="B15" s="85"/>
      <c r="C15" s="88" t="s">
        <v>32</v>
      </c>
      <c r="D15" s="88" t="s">
        <v>57</v>
      </c>
      <c r="E15" s="88" t="s">
        <v>44</v>
      </c>
      <c r="F15" s="85"/>
      <c r="G15" s="88" t="s">
        <v>58</v>
      </c>
      <c r="H15" s="86">
        <v>1049800000</v>
      </c>
      <c r="I15" s="86">
        <v>0</v>
      </c>
      <c r="J15" s="40">
        <v>0</v>
      </c>
      <c r="K15" s="40">
        <v>0</v>
      </c>
      <c r="L15" s="40">
        <v>0</v>
      </c>
      <c r="M15" s="40">
        <v>0</v>
      </c>
      <c r="N15" s="40">
        <v>1049800000</v>
      </c>
      <c r="O15" s="40">
        <v>0</v>
      </c>
      <c r="P15" s="86">
        <v>627035339</v>
      </c>
      <c r="Q15" s="40">
        <v>627035339</v>
      </c>
      <c r="R15" s="40">
        <v>0</v>
      </c>
      <c r="S15" s="86">
        <v>422764661</v>
      </c>
      <c r="T15" s="40">
        <v>422764661</v>
      </c>
      <c r="U15" s="40">
        <v>0</v>
      </c>
      <c r="V15" s="40">
        <v>0</v>
      </c>
      <c r="W15" s="40">
        <v>0</v>
      </c>
      <c r="X15" s="87">
        <v>0</v>
      </c>
      <c r="Y15" s="65"/>
    </row>
    <row r="16" spans="1:25" s="39" customFormat="1" ht="19.95" customHeight="1" x14ac:dyDescent="0.3">
      <c r="A16" s="65"/>
      <c r="B16" s="84" t="s">
        <v>59</v>
      </c>
      <c r="C16" s="85"/>
      <c r="D16" s="85"/>
      <c r="E16" s="85"/>
      <c r="F16" s="85"/>
      <c r="G16" s="85"/>
      <c r="H16" s="86">
        <v>58314353000</v>
      </c>
      <c r="I16" s="86">
        <v>0</v>
      </c>
      <c r="J16" s="40">
        <v>0</v>
      </c>
      <c r="K16" s="40">
        <v>0</v>
      </c>
      <c r="L16" s="40">
        <v>0</v>
      </c>
      <c r="M16" s="40">
        <v>0</v>
      </c>
      <c r="N16" s="40">
        <v>58314353000</v>
      </c>
      <c r="O16" s="40">
        <v>0</v>
      </c>
      <c r="P16" s="86">
        <v>25160531717</v>
      </c>
      <c r="Q16" s="40">
        <v>25160531717</v>
      </c>
      <c r="R16" s="40">
        <v>0</v>
      </c>
      <c r="S16" s="86">
        <v>2666814250</v>
      </c>
      <c r="T16" s="40">
        <v>2666814250</v>
      </c>
      <c r="U16" s="40">
        <v>0</v>
      </c>
      <c r="V16" s="40">
        <v>0</v>
      </c>
      <c r="W16" s="40">
        <v>30487007033</v>
      </c>
      <c r="X16" s="87">
        <v>0</v>
      </c>
      <c r="Y16" s="65"/>
    </row>
    <row r="17" spans="1:25" s="39" customFormat="1" ht="19.95" customHeight="1" x14ac:dyDescent="0.3">
      <c r="A17" s="65"/>
      <c r="B17" s="85"/>
      <c r="C17" s="88" t="s">
        <v>30</v>
      </c>
      <c r="D17" s="88" t="s">
        <v>57</v>
      </c>
      <c r="E17" s="88" t="s">
        <v>44</v>
      </c>
      <c r="F17" s="85"/>
      <c r="G17" s="88" t="s">
        <v>58</v>
      </c>
      <c r="H17" s="86">
        <v>51838572000</v>
      </c>
      <c r="I17" s="86">
        <v>0</v>
      </c>
      <c r="J17" s="40">
        <v>0</v>
      </c>
      <c r="K17" s="40">
        <v>0</v>
      </c>
      <c r="L17" s="40">
        <v>0</v>
      </c>
      <c r="M17" s="40">
        <v>0</v>
      </c>
      <c r="N17" s="40">
        <v>51838572000</v>
      </c>
      <c r="O17" s="40">
        <v>0</v>
      </c>
      <c r="P17" s="86">
        <v>21122966625</v>
      </c>
      <c r="Q17" s="40">
        <v>21122966625</v>
      </c>
      <c r="R17" s="40">
        <v>0</v>
      </c>
      <c r="S17" s="86">
        <v>228598342</v>
      </c>
      <c r="T17" s="40">
        <v>228598342</v>
      </c>
      <c r="U17" s="40">
        <v>0</v>
      </c>
      <c r="V17" s="40">
        <v>0</v>
      </c>
      <c r="W17" s="40">
        <v>30487007033</v>
      </c>
      <c r="X17" s="87">
        <v>0</v>
      </c>
      <c r="Y17" s="65"/>
    </row>
    <row r="18" spans="1:25" s="39" customFormat="1" ht="19.95" customHeight="1" x14ac:dyDescent="0.3">
      <c r="A18" s="65"/>
      <c r="B18" s="85"/>
      <c r="C18" s="88" t="s">
        <v>32</v>
      </c>
      <c r="D18" s="88" t="s">
        <v>57</v>
      </c>
      <c r="E18" s="88" t="s">
        <v>44</v>
      </c>
      <c r="F18" s="85"/>
      <c r="G18" s="88" t="s">
        <v>58</v>
      </c>
      <c r="H18" s="86">
        <v>6475781000</v>
      </c>
      <c r="I18" s="86">
        <v>0</v>
      </c>
      <c r="J18" s="40">
        <v>0</v>
      </c>
      <c r="K18" s="40">
        <v>0</v>
      </c>
      <c r="L18" s="40">
        <v>0</v>
      </c>
      <c r="M18" s="40">
        <v>0</v>
      </c>
      <c r="N18" s="40">
        <v>6475781000</v>
      </c>
      <c r="O18" s="40">
        <v>0</v>
      </c>
      <c r="P18" s="86">
        <v>4037565092</v>
      </c>
      <c r="Q18" s="40">
        <v>4037565092</v>
      </c>
      <c r="R18" s="40">
        <v>0</v>
      </c>
      <c r="S18" s="86">
        <v>2438215908</v>
      </c>
      <c r="T18" s="40">
        <v>2438215908</v>
      </c>
      <c r="U18" s="40">
        <v>0</v>
      </c>
      <c r="V18" s="40">
        <v>0</v>
      </c>
      <c r="W18" s="40">
        <v>0</v>
      </c>
      <c r="X18" s="87">
        <v>0</v>
      </c>
      <c r="Y18" s="65"/>
    </row>
    <row r="19" spans="1:25" s="39" customFormat="1" ht="19.95" customHeight="1" x14ac:dyDescent="0.3">
      <c r="A19" s="65"/>
      <c r="B19" s="84"/>
      <c r="C19" s="85"/>
      <c r="D19" s="88"/>
      <c r="E19" s="88"/>
      <c r="F19" s="88"/>
      <c r="G19" s="85"/>
      <c r="H19" s="86"/>
      <c r="I19" s="86"/>
      <c r="J19" s="40"/>
      <c r="K19" s="40"/>
      <c r="L19" s="40"/>
      <c r="M19" s="40"/>
      <c r="N19" s="40"/>
      <c r="O19" s="40"/>
      <c r="P19" s="86"/>
      <c r="Q19" s="40"/>
      <c r="R19" s="40"/>
      <c r="S19" s="86"/>
      <c r="T19" s="40"/>
      <c r="U19" s="40"/>
      <c r="V19" s="40"/>
      <c r="W19" s="40"/>
      <c r="X19" s="87"/>
      <c r="Y19" s="65"/>
    </row>
    <row r="20" spans="1:25" s="39" customFormat="1" ht="19.95" customHeight="1" x14ac:dyDescent="0.3">
      <c r="A20" s="65"/>
      <c r="B20" s="84"/>
      <c r="C20" s="85"/>
      <c r="D20" s="88"/>
      <c r="E20" s="88"/>
      <c r="F20" s="88"/>
      <c r="G20" s="85"/>
      <c r="H20" s="86"/>
      <c r="I20" s="86"/>
      <c r="J20" s="40"/>
      <c r="K20" s="40"/>
      <c r="L20" s="40"/>
      <c r="M20" s="40"/>
      <c r="N20" s="40"/>
      <c r="O20" s="40"/>
      <c r="P20" s="86"/>
      <c r="Q20" s="40"/>
      <c r="R20" s="40"/>
      <c r="S20" s="86"/>
      <c r="T20" s="40"/>
      <c r="U20" s="40"/>
      <c r="V20" s="40"/>
      <c r="W20" s="40"/>
      <c r="X20" s="87"/>
      <c r="Y20" s="65"/>
    </row>
    <row r="21" spans="1:25" s="74" customFormat="1" ht="43.8" customHeight="1" x14ac:dyDescent="0.3">
      <c r="A21" s="70">
        <v>2</v>
      </c>
      <c r="B21" s="89" t="s">
        <v>53</v>
      </c>
      <c r="C21" s="89"/>
      <c r="D21" s="71"/>
      <c r="E21" s="71"/>
      <c r="F21" s="71"/>
      <c r="G21" s="70"/>
      <c r="H21" s="72"/>
      <c r="I21" s="72"/>
      <c r="J21" s="73"/>
      <c r="K21" s="73"/>
      <c r="L21" s="73"/>
      <c r="M21" s="73"/>
      <c r="N21" s="73"/>
      <c r="O21" s="73"/>
      <c r="P21" s="72"/>
      <c r="Q21" s="73"/>
      <c r="R21" s="73"/>
      <c r="S21" s="72"/>
      <c r="T21" s="73"/>
      <c r="U21" s="73"/>
      <c r="V21" s="73"/>
      <c r="W21" s="73"/>
      <c r="X21" s="78"/>
      <c r="Y21" s="70"/>
    </row>
    <row r="22" spans="1:25" s="39" customFormat="1" ht="19.95" customHeight="1" x14ac:dyDescent="0.3">
      <c r="A22" s="65"/>
      <c r="B22" s="90"/>
      <c r="C22" s="90"/>
      <c r="D22" s="66"/>
      <c r="E22" s="66"/>
      <c r="F22" s="66"/>
      <c r="G22" s="65"/>
      <c r="H22" s="91">
        <v>2400000000</v>
      </c>
      <c r="I22" s="91">
        <v>0</v>
      </c>
      <c r="J22" s="41">
        <v>0</v>
      </c>
      <c r="K22" s="41">
        <v>0</v>
      </c>
      <c r="L22" s="41">
        <v>0</v>
      </c>
      <c r="M22" s="41">
        <v>2400000000</v>
      </c>
      <c r="N22" s="41">
        <v>0</v>
      </c>
      <c r="O22" s="41">
        <v>0</v>
      </c>
      <c r="P22" s="91">
        <v>2400000000</v>
      </c>
      <c r="Q22" s="41">
        <v>2400000000</v>
      </c>
      <c r="R22" s="41">
        <v>0</v>
      </c>
      <c r="S22" s="91">
        <v>0</v>
      </c>
      <c r="T22" s="41">
        <v>0</v>
      </c>
      <c r="U22" s="41">
        <v>0</v>
      </c>
      <c r="V22" s="41">
        <v>0</v>
      </c>
      <c r="W22" s="41">
        <v>0</v>
      </c>
      <c r="X22" s="92">
        <v>0</v>
      </c>
      <c r="Y22" s="65"/>
    </row>
    <row r="23" spans="1:25" s="39" customFormat="1" ht="19.95" customHeight="1" x14ac:dyDescent="0.3">
      <c r="A23" s="65"/>
      <c r="B23" s="90"/>
      <c r="C23" s="90"/>
      <c r="D23" s="93" t="s">
        <v>52</v>
      </c>
      <c r="E23" s="65"/>
      <c r="F23" s="93" t="s">
        <v>10</v>
      </c>
      <c r="G23" s="65"/>
      <c r="H23" s="91">
        <v>1200900000</v>
      </c>
      <c r="I23" s="9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1200900000</v>
      </c>
      <c r="O23" s="41">
        <v>0</v>
      </c>
      <c r="P23" s="91">
        <v>749168000</v>
      </c>
      <c r="Q23" s="41">
        <v>749168000</v>
      </c>
      <c r="R23" s="41">
        <v>0</v>
      </c>
      <c r="S23" s="91">
        <v>451732000</v>
      </c>
      <c r="T23" s="41">
        <v>451732000</v>
      </c>
      <c r="U23" s="41">
        <v>0</v>
      </c>
      <c r="V23" s="41">
        <v>0</v>
      </c>
      <c r="W23" s="41">
        <v>0</v>
      </c>
      <c r="X23" s="92">
        <v>0</v>
      </c>
      <c r="Y23" s="65"/>
    </row>
    <row r="24" spans="1:25" s="74" customFormat="1" ht="19.95" customHeight="1" x14ac:dyDescent="0.3">
      <c r="A24" s="70">
        <v>3</v>
      </c>
      <c r="B24" s="94" t="s">
        <v>60</v>
      </c>
      <c r="C24" s="89"/>
      <c r="D24" s="95"/>
      <c r="E24" s="70"/>
      <c r="F24" s="95"/>
      <c r="G24" s="70"/>
      <c r="H24" s="96"/>
      <c r="I24" s="96"/>
      <c r="J24" s="97"/>
      <c r="K24" s="97"/>
      <c r="L24" s="97"/>
      <c r="M24" s="97"/>
      <c r="N24" s="97"/>
      <c r="O24" s="97"/>
      <c r="P24" s="96"/>
      <c r="Q24" s="97"/>
      <c r="R24" s="97"/>
      <c r="S24" s="96"/>
      <c r="T24" s="97"/>
      <c r="U24" s="97"/>
      <c r="V24" s="97"/>
      <c r="W24" s="97"/>
      <c r="X24" s="98"/>
      <c r="Y24" s="70"/>
    </row>
    <row r="25" spans="1:25" s="39" customFormat="1" ht="19.95" customHeight="1" x14ac:dyDescent="0.3">
      <c r="A25" s="65"/>
      <c r="B25" s="84" t="s">
        <v>55</v>
      </c>
      <c r="C25" s="85"/>
      <c r="D25" s="85"/>
      <c r="E25" s="85"/>
      <c r="F25" s="85"/>
      <c r="G25" s="85"/>
      <c r="H25" s="86">
        <v>12732433849</v>
      </c>
      <c r="I25" s="86">
        <v>70433849</v>
      </c>
      <c r="J25" s="40">
        <v>70433849</v>
      </c>
      <c r="K25" s="40">
        <v>0</v>
      </c>
      <c r="L25" s="40">
        <v>0</v>
      </c>
      <c r="M25" s="40">
        <v>12662000000</v>
      </c>
      <c r="N25" s="40">
        <v>0</v>
      </c>
      <c r="O25" s="40">
        <v>0</v>
      </c>
      <c r="P25" s="86">
        <v>6600032355</v>
      </c>
      <c r="Q25" s="40">
        <v>6600032355</v>
      </c>
      <c r="R25" s="40">
        <v>0</v>
      </c>
      <c r="S25" s="86">
        <v>58401494</v>
      </c>
      <c r="T25" s="40">
        <v>58401494</v>
      </c>
      <c r="U25" s="40">
        <v>0</v>
      </c>
      <c r="V25" s="40">
        <v>0</v>
      </c>
      <c r="W25" s="40">
        <v>6074000000</v>
      </c>
      <c r="X25" s="87">
        <v>0</v>
      </c>
      <c r="Y25" s="65"/>
    </row>
    <row r="26" spans="1:25" s="39" customFormat="1" ht="19.95" customHeight="1" x14ac:dyDescent="0.3">
      <c r="A26" s="65"/>
      <c r="B26" s="84" t="s">
        <v>56</v>
      </c>
      <c r="C26" s="85"/>
      <c r="D26" s="85"/>
      <c r="E26" s="85"/>
      <c r="F26" s="85"/>
      <c r="G26" s="85"/>
      <c r="H26" s="86">
        <v>6658433849</v>
      </c>
      <c r="I26" s="86">
        <v>70433849</v>
      </c>
      <c r="J26" s="40">
        <v>70433849</v>
      </c>
      <c r="K26" s="40">
        <v>0</v>
      </c>
      <c r="L26" s="40">
        <v>0</v>
      </c>
      <c r="M26" s="40">
        <v>6588000000</v>
      </c>
      <c r="N26" s="40">
        <v>0</v>
      </c>
      <c r="O26" s="40">
        <v>0</v>
      </c>
      <c r="P26" s="86">
        <v>6600032355</v>
      </c>
      <c r="Q26" s="40">
        <v>6600032355</v>
      </c>
      <c r="R26" s="40">
        <v>0</v>
      </c>
      <c r="S26" s="86">
        <v>58401494</v>
      </c>
      <c r="T26" s="40">
        <v>58401494</v>
      </c>
      <c r="U26" s="40">
        <v>0</v>
      </c>
      <c r="V26" s="40">
        <v>0</v>
      </c>
      <c r="W26" s="40">
        <v>0</v>
      </c>
      <c r="X26" s="87">
        <v>0</v>
      </c>
      <c r="Y26" s="65"/>
    </row>
    <row r="27" spans="1:25" s="39" customFormat="1" ht="19.95" customHeight="1" x14ac:dyDescent="0.3">
      <c r="A27" s="65"/>
      <c r="B27" s="85"/>
      <c r="C27" s="88" t="s">
        <v>31</v>
      </c>
      <c r="D27" s="88" t="s">
        <v>61</v>
      </c>
      <c r="E27" s="88" t="s">
        <v>62</v>
      </c>
      <c r="F27" s="85"/>
      <c r="G27" s="88" t="s">
        <v>63</v>
      </c>
      <c r="H27" s="86">
        <v>6588000000</v>
      </c>
      <c r="I27" s="86">
        <v>0</v>
      </c>
      <c r="J27" s="40">
        <v>0</v>
      </c>
      <c r="K27" s="40">
        <v>0</v>
      </c>
      <c r="L27" s="40">
        <v>0</v>
      </c>
      <c r="M27" s="40">
        <v>6588000000</v>
      </c>
      <c r="N27" s="40">
        <v>0</v>
      </c>
      <c r="O27" s="40">
        <v>0</v>
      </c>
      <c r="P27" s="86">
        <v>6567084449</v>
      </c>
      <c r="Q27" s="40">
        <v>6567084449</v>
      </c>
      <c r="R27" s="40">
        <v>0</v>
      </c>
      <c r="S27" s="86">
        <v>20915551</v>
      </c>
      <c r="T27" s="40">
        <v>20915551</v>
      </c>
      <c r="U27" s="40">
        <v>0</v>
      </c>
      <c r="V27" s="40">
        <v>0</v>
      </c>
      <c r="W27" s="40">
        <v>0</v>
      </c>
      <c r="X27" s="87">
        <v>0</v>
      </c>
      <c r="Y27" s="65"/>
    </row>
    <row r="28" spans="1:25" s="39" customFormat="1" ht="19.95" customHeight="1" x14ac:dyDescent="0.3">
      <c r="A28" s="65"/>
      <c r="B28" s="85"/>
      <c r="C28" s="88" t="s">
        <v>31</v>
      </c>
      <c r="D28" s="88" t="s">
        <v>61</v>
      </c>
      <c r="E28" s="88" t="s">
        <v>64</v>
      </c>
      <c r="F28" s="85"/>
      <c r="G28" s="88" t="s">
        <v>63</v>
      </c>
      <c r="H28" s="86">
        <v>70433849</v>
      </c>
      <c r="I28" s="86">
        <v>70433849</v>
      </c>
      <c r="J28" s="40">
        <v>70433849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86">
        <v>32947906</v>
      </c>
      <c r="Q28" s="40">
        <v>32947906</v>
      </c>
      <c r="R28" s="40">
        <v>0</v>
      </c>
      <c r="S28" s="86">
        <v>37485943</v>
      </c>
      <c r="T28" s="40">
        <v>37485943</v>
      </c>
      <c r="U28" s="40">
        <v>0</v>
      </c>
      <c r="V28" s="40">
        <v>0</v>
      </c>
      <c r="W28" s="40">
        <v>0</v>
      </c>
      <c r="X28" s="87">
        <v>0</v>
      </c>
      <c r="Y28" s="65"/>
    </row>
    <row r="29" spans="1:25" s="39" customFormat="1" ht="19.95" customHeight="1" x14ac:dyDescent="0.3">
      <c r="A29" s="65"/>
      <c r="B29" s="84" t="s">
        <v>59</v>
      </c>
      <c r="C29" s="85"/>
      <c r="D29" s="85"/>
      <c r="E29" s="85"/>
      <c r="F29" s="85"/>
      <c r="G29" s="85"/>
      <c r="H29" s="86">
        <v>6074000000</v>
      </c>
      <c r="I29" s="86">
        <v>0</v>
      </c>
      <c r="J29" s="40">
        <v>0</v>
      </c>
      <c r="K29" s="40">
        <v>0</v>
      </c>
      <c r="L29" s="40">
        <v>0</v>
      </c>
      <c r="M29" s="40">
        <v>6074000000</v>
      </c>
      <c r="N29" s="40">
        <v>0</v>
      </c>
      <c r="O29" s="40">
        <v>0</v>
      </c>
      <c r="P29" s="86">
        <v>0</v>
      </c>
      <c r="Q29" s="40">
        <v>0</v>
      </c>
      <c r="R29" s="40">
        <v>0</v>
      </c>
      <c r="S29" s="86">
        <v>0</v>
      </c>
      <c r="T29" s="40">
        <v>0</v>
      </c>
      <c r="U29" s="40">
        <v>0</v>
      </c>
      <c r="V29" s="40">
        <v>0</v>
      </c>
      <c r="W29" s="40">
        <v>6074000000</v>
      </c>
      <c r="X29" s="87">
        <v>0</v>
      </c>
      <c r="Y29" s="65"/>
    </row>
    <row r="30" spans="1:25" s="39" customFormat="1" ht="19.95" customHeight="1" x14ac:dyDescent="0.3">
      <c r="A30" s="65"/>
      <c r="B30" s="85"/>
      <c r="C30" s="88" t="s">
        <v>30</v>
      </c>
      <c r="D30" s="88" t="s">
        <v>61</v>
      </c>
      <c r="E30" s="88" t="s">
        <v>62</v>
      </c>
      <c r="F30" s="85"/>
      <c r="G30" s="88" t="s">
        <v>63</v>
      </c>
      <c r="H30" s="86">
        <v>6074000000</v>
      </c>
      <c r="I30" s="86">
        <v>0</v>
      </c>
      <c r="J30" s="40">
        <v>0</v>
      </c>
      <c r="K30" s="40">
        <v>0</v>
      </c>
      <c r="L30" s="40">
        <v>0</v>
      </c>
      <c r="M30" s="40">
        <v>6074000000</v>
      </c>
      <c r="N30" s="40">
        <v>0</v>
      </c>
      <c r="O30" s="40">
        <v>0</v>
      </c>
      <c r="P30" s="86">
        <v>0</v>
      </c>
      <c r="Q30" s="40">
        <v>0</v>
      </c>
      <c r="R30" s="40">
        <v>0</v>
      </c>
      <c r="S30" s="86">
        <v>0</v>
      </c>
      <c r="T30" s="40">
        <v>0</v>
      </c>
      <c r="U30" s="40">
        <v>0</v>
      </c>
      <c r="V30" s="40">
        <v>0</v>
      </c>
      <c r="W30" s="40">
        <v>6074000000</v>
      </c>
      <c r="X30" s="87">
        <v>0</v>
      </c>
      <c r="Y30" s="65"/>
    </row>
    <row r="31" spans="1:25" s="74" customFormat="1" ht="19.95" customHeight="1" x14ac:dyDescent="0.3">
      <c r="A31" s="70">
        <v>4</v>
      </c>
      <c r="B31" s="94" t="s">
        <v>65</v>
      </c>
      <c r="C31" s="99"/>
      <c r="D31" s="99"/>
      <c r="E31" s="99"/>
      <c r="F31" s="99"/>
      <c r="G31" s="99"/>
      <c r="H31" s="82">
        <v>169170705122</v>
      </c>
      <c r="I31" s="82">
        <v>4242705122</v>
      </c>
      <c r="J31" s="100">
        <v>4078971122</v>
      </c>
      <c r="K31" s="100">
        <v>74734000</v>
      </c>
      <c r="L31" s="100">
        <v>89000000</v>
      </c>
      <c r="M31" s="100">
        <v>164928000000</v>
      </c>
      <c r="N31" s="100">
        <v>0</v>
      </c>
      <c r="O31" s="100">
        <v>0</v>
      </c>
      <c r="P31" s="82">
        <v>165970633060</v>
      </c>
      <c r="Q31" s="100">
        <v>165970633060</v>
      </c>
      <c r="R31" s="100">
        <v>0</v>
      </c>
      <c r="S31" s="82">
        <v>3179215693</v>
      </c>
      <c r="T31" s="100">
        <v>2365030693</v>
      </c>
      <c r="U31" s="100">
        <v>622985000</v>
      </c>
      <c r="V31" s="100">
        <v>191200000</v>
      </c>
      <c r="W31" s="100">
        <v>20856369</v>
      </c>
      <c r="X31" s="101">
        <v>0</v>
      </c>
      <c r="Y31" s="70"/>
    </row>
    <row r="32" spans="1:25" s="39" customFormat="1" ht="19.95" customHeight="1" x14ac:dyDescent="0.3">
      <c r="A32" s="65"/>
      <c r="B32" s="84" t="s">
        <v>55</v>
      </c>
      <c r="C32" s="85"/>
      <c r="D32" s="85"/>
      <c r="E32" s="85"/>
      <c r="F32" s="85"/>
      <c r="G32" s="85"/>
      <c r="H32" s="86">
        <v>169170705122</v>
      </c>
      <c r="I32" s="86">
        <v>4242705122</v>
      </c>
      <c r="J32" s="40">
        <v>4078971122</v>
      </c>
      <c r="K32" s="40">
        <v>74734000</v>
      </c>
      <c r="L32" s="40">
        <v>89000000</v>
      </c>
      <c r="M32" s="40">
        <v>164928000000</v>
      </c>
      <c r="N32" s="40">
        <v>0</v>
      </c>
      <c r="O32" s="40">
        <v>0</v>
      </c>
      <c r="P32" s="86">
        <v>165970633060</v>
      </c>
      <c r="Q32" s="40">
        <v>165970633060</v>
      </c>
      <c r="R32" s="40">
        <v>0</v>
      </c>
      <c r="S32" s="86">
        <v>3179215693</v>
      </c>
      <c r="T32" s="40">
        <v>2365030693</v>
      </c>
      <c r="U32" s="40">
        <v>622985000</v>
      </c>
      <c r="V32" s="40">
        <v>191200000</v>
      </c>
      <c r="W32" s="40">
        <v>20856369</v>
      </c>
      <c r="X32" s="87">
        <v>0</v>
      </c>
      <c r="Y32" s="65"/>
    </row>
    <row r="33" spans="1:25" s="39" customFormat="1" ht="19.95" customHeight="1" x14ac:dyDescent="0.3">
      <c r="A33" s="65"/>
      <c r="B33" s="84" t="s">
        <v>56</v>
      </c>
      <c r="C33" s="85"/>
      <c r="D33" s="85"/>
      <c r="E33" s="85"/>
      <c r="F33" s="85"/>
      <c r="G33" s="85"/>
      <c r="H33" s="86">
        <v>157639483414</v>
      </c>
      <c r="I33" s="86">
        <v>1011483414</v>
      </c>
      <c r="J33" s="40">
        <v>847749414</v>
      </c>
      <c r="K33" s="40">
        <v>74734000</v>
      </c>
      <c r="L33" s="40">
        <v>89000000</v>
      </c>
      <c r="M33" s="40">
        <v>156628000000</v>
      </c>
      <c r="N33" s="40">
        <v>0</v>
      </c>
      <c r="O33" s="40">
        <v>0</v>
      </c>
      <c r="P33" s="86">
        <v>155261620651</v>
      </c>
      <c r="Q33" s="40">
        <v>155261620651</v>
      </c>
      <c r="R33" s="40">
        <v>0</v>
      </c>
      <c r="S33" s="86">
        <v>2377862763</v>
      </c>
      <c r="T33" s="40">
        <v>2186662763</v>
      </c>
      <c r="U33" s="40">
        <v>0</v>
      </c>
      <c r="V33" s="40">
        <v>191200000</v>
      </c>
      <c r="W33" s="40">
        <v>0</v>
      </c>
      <c r="X33" s="87">
        <v>0</v>
      </c>
      <c r="Y33" s="65"/>
    </row>
    <row r="34" spans="1:25" s="39" customFormat="1" ht="19.95" customHeight="1" x14ac:dyDescent="0.3">
      <c r="A34" s="65"/>
      <c r="B34" s="85"/>
      <c r="C34" s="88" t="s">
        <v>31</v>
      </c>
      <c r="D34" s="88" t="s">
        <v>61</v>
      </c>
      <c r="E34" s="88" t="s">
        <v>46</v>
      </c>
      <c r="F34" s="85"/>
      <c r="G34" s="88" t="s">
        <v>58</v>
      </c>
      <c r="H34" s="86">
        <v>151378459318</v>
      </c>
      <c r="I34" s="86">
        <v>230459318</v>
      </c>
      <c r="J34" s="40">
        <v>66725318</v>
      </c>
      <c r="K34" s="40">
        <v>74734000</v>
      </c>
      <c r="L34" s="40">
        <v>89000000</v>
      </c>
      <c r="M34" s="40">
        <v>151148000000</v>
      </c>
      <c r="N34" s="40">
        <v>0</v>
      </c>
      <c r="O34" s="40">
        <v>0</v>
      </c>
      <c r="P34" s="86">
        <v>149642456409</v>
      </c>
      <c r="Q34" s="40">
        <v>149642456409</v>
      </c>
      <c r="R34" s="40">
        <v>0</v>
      </c>
      <c r="S34" s="86">
        <v>1736002909</v>
      </c>
      <c r="T34" s="40">
        <v>1544802909</v>
      </c>
      <c r="U34" s="40">
        <v>0</v>
      </c>
      <c r="V34" s="40">
        <v>191200000</v>
      </c>
      <c r="W34" s="40">
        <v>0</v>
      </c>
      <c r="X34" s="87">
        <v>0</v>
      </c>
      <c r="Y34" s="65"/>
    </row>
    <row r="35" spans="1:25" s="39" customFormat="1" ht="19.95" customHeight="1" x14ac:dyDescent="0.3">
      <c r="A35" s="65"/>
      <c r="B35" s="85"/>
      <c r="C35" s="88" t="s">
        <v>32</v>
      </c>
      <c r="D35" s="88" t="s">
        <v>61</v>
      </c>
      <c r="E35" s="88" t="s">
        <v>46</v>
      </c>
      <c r="F35" s="85"/>
      <c r="G35" s="88" t="s">
        <v>58</v>
      </c>
      <c r="H35" s="86">
        <v>6261024096</v>
      </c>
      <c r="I35" s="86">
        <v>781024096</v>
      </c>
      <c r="J35" s="40">
        <v>781024096</v>
      </c>
      <c r="K35" s="40">
        <v>0</v>
      </c>
      <c r="L35" s="40">
        <v>0</v>
      </c>
      <c r="M35" s="40">
        <v>5480000000</v>
      </c>
      <c r="N35" s="40">
        <v>0</v>
      </c>
      <c r="O35" s="40">
        <v>0</v>
      </c>
      <c r="P35" s="86">
        <v>5619164242</v>
      </c>
      <c r="Q35" s="40">
        <v>5619164242</v>
      </c>
      <c r="R35" s="40">
        <v>0</v>
      </c>
      <c r="S35" s="86">
        <v>641859854</v>
      </c>
      <c r="T35" s="40">
        <v>641859854</v>
      </c>
      <c r="U35" s="40">
        <v>0</v>
      </c>
      <c r="V35" s="40">
        <v>0</v>
      </c>
      <c r="W35" s="40">
        <v>0</v>
      </c>
      <c r="X35" s="87">
        <v>0</v>
      </c>
      <c r="Y35" s="65"/>
    </row>
    <row r="36" spans="1:25" s="39" customFormat="1" ht="19.95" customHeight="1" x14ac:dyDescent="0.3">
      <c r="A36" s="65"/>
      <c r="B36" s="84" t="s">
        <v>59</v>
      </c>
      <c r="C36" s="85"/>
      <c r="D36" s="85"/>
      <c r="E36" s="85"/>
      <c r="F36" s="85"/>
      <c r="G36" s="85"/>
      <c r="H36" s="86">
        <v>11531221708</v>
      </c>
      <c r="I36" s="86">
        <v>3231221708</v>
      </c>
      <c r="J36" s="40">
        <v>3231221708</v>
      </c>
      <c r="K36" s="40">
        <v>0</v>
      </c>
      <c r="L36" s="40">
        <v>0</v>
      </c>
      <c r="M36" s="40">
        <v>8300000000</v>
      </c>
      <c r="N36" s="40">
        <v>0</v>
      </c>
      <c r="O36" s="40">
        <v>0</v>
      </c>
      <c r="P36" s="86">
        <v>10709012409</v>
      </c>
      <c r="Q36" s="40">
        <v>10709012409</v>
      </c>
      <c r="R36" s="40">
        <v>0</v>
      </c>
      <c r="S36" s="86">
        <v>801352930</v>
      </c>
      <c r="T36" s="40">
        <v>178367930</v>
      </c>
      <c r="U36" s="40">
        <v>622985000</v>
      </c>
      <c r="V36" s="40">
        <v>0</v>
      </c>
      <c r="W36" s="40">
        <v>20856369</v>
      </c>
      <c r="X36" s="87">
        <v>0</v>
      </c>
      <c r="Y36" s="65"/>
    </row>
    <row r="37" spans="1:25" s="39" customFormat="1" ht="19.95" customHeight="1" x14ac:dyDescent="0.3">
      <c r="A37" s="65"/>
      <c r="B37" s="85"/>
      <c r="C37" s="88" t="s">
        <v>30</v>
      </c>
      <c r="D37" s="88" t="s">
        <v>61</v>
      </c>
      <c r="E37" s="88" t="s">
        <v>46</v>
      </c>
      <c r="F37" s="85"/>
      <c r="G37" s="88" t="s">
        <v>58</v>
      </c>
      <c r="H37" s="86">
        <v>10517200000</v>
      </c>
      <c r="I37" s="86">
        <v>2217200000</v>
      </c>
      <c r="J37" s="40">
        <v>2217200000</v>
      </c>
      <c r="K37" s="40">
        <v>0</v>
      </c>
      <c r="L37" s="40">
        <v>0</v>
      </c>
      <c r="M37" s="40">
        <v>8300000000</v>
      </c>
      <c r="N37" s="40">
        <v>0</v>
      </c>
      <c r="O37" s="40">
        <v>0</v>
      </c>
      <c r="P37" s="86">
        <v>9873358631</v>
      </c>
      <c r="Q37" s="40">
        <v>9873358631</v>
      </c>
      <c r="R37" s="40">
        <v>0</v>
      </c>
      <c r="S37" s="86">
        <v>622985000</v>
      </c>
      <c r="T37" s="40">
        <v>0</v>
      </c>
      <c r="U37" s="40">
        <v>622985000</v>
      </c>
      <c r="V37" s="40">
        <v>0</v>
      </c>
      <c r="W37" s="40">
        <v>20856369</v>
      </c>
      <c r="X37" s="87">
        <v>0</v>
      </c>
      <c r="Y37" s="65"/>
    </row>
    <row r="38" spans="1:25" s="39" customFormat="1" ht="19.95" customHeight="1" x14ac:dyDescent="0.3">
      <c r="A38" s="65"/>
      <c r="B38" s="85"/>
      <c r="C38" s="88" t="s">
        <v>32</v>
      </c>
      <c r="D38" s="88" t="s">
        <v>61</v>
      </c>
      <c r="E38" s="88" t="s">
        <v>46</v>
      </c>
      <c r="F38" s="85"/>
      <c r="G38" s="88" t="s">
        <v>58</v>
      </c>
      <c r="H38" s="86">
        <v>1014021708</v>
      </c>
      <c r="I38" s="86">
        <v>1014021708</v>
      </c>
      <c r="J38" s="40">
        <v>1014021708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86">
        <v>835653778</v>
      </c>
      <c r="Q38" s="40">
        <v>835653778</v>
      </c>
      <c r="R38" s="40">
        <v>0</v>
      </c>
      <c r="S38" s="86">
        <v>178367930</v>
      </c>
      <c r="T38" s="40">
        <v>178367930</v>
      </c>
      <c r="U38" s="40">
        <v>0</v>
      </c>
      <c r="V38" s="40">
        <v>0</v>
      </c>
      <c r="W38" s="40">
        <v>0</v>
      </c>
      <c r="X38" s="87">
        <v>0</v>
      </c>
      <c r="Y38" s="65"/>
    </row>
    <row r="39" spans="1:25" s="39" customFormat="1" ht="19.95" customHeight="1" x14ac:dyDescent="0.3">
      <c r="A39" s="65"/>
      <c r="B39" s="84"/>
      <c r="C39" s="88"/>
      <c r="D39" s="88"/>
      <c r="E39" s="88"/>
      <c r="F39" s="85"/>
      <c r="G39" s="88"/>
      <c r="H39" s="86"/>
      <c r="I39" s="86"/>
      <c r="J39" s="40"/>
      <c r="K39" s="40"/>
      <c r="L39" s="40"/>
      <c r="M39" s="40"/>
      <c r="N39" s="40"/>
      <c r="O39" s="40"/>
      <c r="P39" s="86"/>
      <c r="Q39" s="40"/>
      <c r="R39" s="40"/>
      <c r="S39" s="86"/>
      <c r="T39" s="40"/>
      <c r="U39" s="40"/>
      <c r="V39" s="40"/>
      <c r="W39" s="40"/>
      <c r="X39" s="87"/>
      <c r="Y39" s="65"/>
    </row>
    <row r="40" spans="1:25" s="74" customFormat="1" ht="36.6" customHeight="1" x14ac:dyDescent="0.3">
      <c r="A40" s="70">
        <v>5</v>
      </c>
      <c r="B40" s="94" t="s">
        <v>66</v>
      </c>
      <c r="C40" s="99"/>
      <c r="D40" s="99"/>
      <c r="E40" s="99"/>
      <c r="F40" s="99"/>
      <c r="G40" s="99"/>
      <c r="H40" s="82">
        <v>37280735944</v>
      </c>
      <c r="I40" s="82">
        <v>2217226944</v>
      </c>
      <c r="J40" s="100">
        <v>2217226944</v>
      </c>
      <c r="K40" s="100">
        <v>0</v>
      </c>
      <c r="L40" s="100">
        <v>0</v>
      </c>
      <c r="M40" s="100">
        <v>35063509000</v>
      </c>
      <c r="N40" s="100">
        <v>0</v>
      </c>
      <c r="O40" s="100">
        <v>0</v>
      </c>
      <c r="P40" s="82">
        <v>35042618821</v>
      </c>
      <c r="Q40" s="100">
        <v>35042618821</v>
      </c>
      <c r="R40" s="100">
        <v>0</v>
      </c>
      <c r="S40" s="82">
        <v>1392762873</v>
      </c>
      <c r="T40" s="100">
        <v>1392762873</v>
      </c>
      <c r="U40" s="100">
        <v>0</v>
      </c>
      <c r="V40" s="100">
        <v>0</v>
      </c>
      <c r="W40" s="100">
        <v>845354250</v>
      </c>
      <c r="X40" s="101">
        <v>0</v>
      </c>
      <c r="Y40" s="70"/>
    </row>
    <row r="41" spans="1:25" s="39" customFormat="1" ht="19.95" customHeight="1" x14ac:dyDescent="0.3">
      <c r="A41" s="65"/>
      <c r="B41" s="84" t="s">
        <v>55</v>
      </c>
      <c r="C41" s="85"/>
      <c r="D41" s="85"/>
      <c r="E41" s="85"/>
      <c r="F41" s="85"/>
      <c r="G41" s="85"/>
      <c r="H41" s="86">
        <v>37280735944</v>
      </c>
      <c r="I41" s="86">
        <v>2217226944</v>
      </c>
      <c r="J41" s="40">
        <v>2217226944</v>
      </c>
      <c r="K41" s="40">
        <v>0</v>
      </c>
      <c r="L41" s="40">
        <v>0</v>
      </c>
      <c r="M41" s="40">
        <v>35063509000</v>
      </c>
      <c r="N41" s="40">
        <v>0</v>
      </c>
      <c r="O41" s="40">
        <v>0</v>
      </c>
      <c r="P41" s="86">
        <v>35042618821</v>
      </c>
      <c r="Q41" s="40">
        <v>35042618821</v>
      </c>
      <c r="R41" s="40">
        <v>0</v>
      </c>
      <c r="S41" s="86">
        <v>1392762873</v>
      </c>
      <c r="T41" s="40">
        <v>1392762873</v>
      </c>
      <c r="U41" s="40">
        <v>0</v>
      </c>
      <c r="V41" s="40">
        <v>0</v>
      </c>
      <c r="W41" s="40">
        <v>845354250</v>
      </c>
      <c r="X41" s="87">
        <v>0</v>
      </c>
      <c r="Y41" s="65"/>
    </row>
    <row r="42" spans="1:25" s="39" customFormat="1" ht="19.95" customHeight="1" x14ac:dyDescent="0.3">
      <c r="A42" s="65"/>
      <c r="B42" s="84" t="s">
        <v>56</v>
      </c>
      <c r="C42" s="85"/>
      <c r="D42" s="85"/>
      <c r="E42" s="85"/>
      <c r="F42" s="85"/>
      <c r="G42" s="85"/>
      <c r="H42" s="86">
        <v>18400145944</v>
      </c>
      <c r="I42" s="86">
        <v>1795636944</v>
      </c>
      <c r="J42" s="40">
        <v>1795636944</v>
      </c>
      <c r="K42" s="40">
        <v>0</v>
      </c>
      <c r="L42" s="40">
        <v>0</v>
      </c>
      <c r="M42" s="40">
        <v>16604509000</v>
      </c>
      <c r="N42" s="40">
        <v>0</v>
      </c>
      <c r="O42" s="40">
        <v>0</v>
      </c>
      <c r="P42" s="86">
        <v>17428973071</v>
      </c>
      <c r="Q42" s="40">
        <v>17428973071</v>
      </c>
      <c r="R42" s="40">
        <v>0</v>
      </c>
      <c r="S42" s="86">
        <v>971172873</v>
      </c>
      <c r="T42" s="40">
        <v>971172873</v>
      </c>
      <c r="U42" s="40">
        <v>0</v>
      </c>
      <c r="V42" s="40">
        <v>0</v>
      </c>
      <c r="W42" s="40">
        <v>0</v>
      </c>
      <c r="X42" s="87">
        <v>0</v>
      </c>
      <c r="Y42" s="65"/>
    </row>
    <row r="43" spans="1:25" s="39" customFormat="1" ht="19.95" customHeight="1" x14ac:dyDescent="0.3">
      <c r="A43" s="65"/>
      <c r="B43" s="85"/>
      <c r="C43" s="88" t="s">
        <v>31</v>
      </c>
      <c r="D43" s="88" t="s">
        <v>67</v>
      </c>
      <c r="E43" s="88" t="s">
        <v>10</v>
      </c>
      <c r="F43" s="85"/>
      <c r="G43" s="88" t="s">
        <v>68</v>
      </c>
      <c r="H43" s="86">
        <v>16039525000</v>
      </c>
      <c r="I43" s="86">
        <v>0</v>
      </c>
      <c r="J43" s="40">
        <v>0</v>
      </c>
      <c r="K43" s="40">
        <v>0</v>
      </c>
      <c r="L43" s="40">
        <v>0</v>
      </c>
      <c r="M43" s="40">
        <v>16039525000</v>
      </c>
      <c r="N43" s="40">
        <v>0</v>
      </c>
      <c r="O43" s="40">
        <v>0</v>
      </c>
      <c r="P43" s="86">
        <v>16039525000</v>
      </c>
      <c r="Q43" s="40">
        <v>16039525000</v>
      </c>
      <c r="R43" s="40">
        <v>0</v>
      </c>
      <c r="S43" s="86">
        <v>0</v>
      </c>
      <c r="T43" s="40">
        <v>0</v>
      </c>
      <c r="U43" s="40">
        <v>0</v>
      </c>
      <c r="V43" s="40">
        <v>0</v>
      </c>
      <c r="W43" s="40">
        <v>0</v>
      </c>
      <c r="X43" s="87">
        <v>0</v>
      </c>
      <c r="Y43" s="65"/>
    </row>
    <row r="44" spans="1:25" s="39" customFormat="1" ht="19.95" customHeight="1" x14ac:dyDescent="0.3">
      <c r="A44" s="65"/>
      <c r="B44" s="85"/>
      <c r="C44" s="88" t="s">
        <v>32</v>
      </c>
      <c r="D44" s="88" t="s">
        <v>67</v>
      </c>
      <c r="E44" s="88" t="s">
        <v>10</v>
      </c>
      <c r="F44" s="85"/>
      <c r="G44" s="88" t="s">
        <v>68</v>
      </c>
      <c r="H44" s="86">
        <v>2360620944</v>
      </c>
      <c r="I44" s="86">
        <v>1795636944</v>
      </c>
      <c r="J44" s="40">
        <v>1795636944</v>
      </c>
      <c r="K44" s="40">
        <v>0</v>
      </c>
      <c r="L44" s="40">
        <v>0</v>
      </c>
      <c r="M44" s="40">
        <v>564984000</v>
      </c>
      <c r="N44" s="40">
        <v>0</v>
      </c>
      <c r="O44" s="40">
        <v>0</v>
      </c>
      <c r="P44" s="86">
        <v>1389448071</v>
      </c>
      <c r="Q44" s="40">
        <v>1389448071</v>
      </c>
      <c r="R44" s="40">
        <v>0</v>
      </c>
      <c r="S44" s="86">
        <v>971172873</v>
      </c>
      <c r="T44" s="40">
        <v>971172873</v>
      </c>
      <c r="U44" s="40">
        <v>0</v>
      </c>
      <c r="V44" s="40">
        <v>0</v>
      </c>
      <c r="W44" s="40">
        <v>0</v>
      </c>
      <c r="X44" s="87">
        <v>0</v>
      </c>
      <c r="Y44" s="65"/>
    </row>
    <row r="45" spans="1:25" s="39" customFormat="1" ht="19.95" customHeight="1" x14ac:dyDescent="0.3">
      <c r="A45" s="65"/>
      <c r="B45" s="84" t="s">
        <v>59</v>
      </c>
      <c r="C45" s="85"/>
      <c r="D45" s="85"/>
      <c r="E45" s="85"/>
      <c r="F45" s="85"/>
      <c r="G45" s="85"/>
      <c r="H45" s="86">
        <v>18880590000</v>
      </c>
      <c r="I45" s="86">
        <v>421590000</v>
      </c>
      <c r="J45" s="40">
        <v>421590000</v>
      </c>
      <c r="K45" s="40">
        <v>0</v>
      </c>
      <c r="L45" s="40">
        <v>0</v>
      </c>
      <c r="M45" s="40">
        <v>18459000000</v>
      </c>
      <c r="N45" s="40">
        <v>0</v>
      </c>
      <c r="O45" s="40">
        <v>0</v>
      </c>
      <c r="P45" s="86">
        <v>17613645750</v>
      </c>
      <c r="Q45" s="40">
        <v>17613645750</v>
      </c>
      <c r="R45" s="40">
        <v>0</v>
      </c>
      <c r="S45" s="86">
        <v>421590000</v>
      </c>
      <c r="T45" s="40">
        <v>421590000</v>
      </c>
      <c r="U45" s="40">
        <v>0</v>
      </c>
      <c r="V45" s="40">
        <v>0</v>
      </c>
      <c r="W45" s="40">
        <v>845354250</v>
      </c>
      <c r="X45" s="87">
        <v>0</v>
      </c>
      <c r="Y45" s="65"/>
    </row>
    <row r="46" spans="1:25" s="39" customFormat="1" ht="19.95" customHeight="1" x14ac:dyDescent="0.3">
      <c r="A46" s="65"/>
      <c r="B46" s="85"/>
      <c r="C46" s="88" t="s">
        <v>30</v>
      </c>
      <c r="D46" s="88" t="s">
        <v>67</v>
      </c>
      <c r="E46" s="88" t="s">
        <v>10</v>
      </c>
      <c r="F46" s="85"/>
      <c r="G46" s="88" t="s">
        <v>68</v>
      </c>
      <c r="H46" s="86">
        <v>18459000000</v>
      </c>
      <c r="I46" s="86">
        <v>0</v>
      </c>
      <c r="J46" s="40">
        <v>0</v>
      </c>
      <c r="K46" s="40">
        <v>0</v>
      </c>
      <c r="L46" s="40">
        <v>0</v>
      </c>
      <c r="M46" s="40">
        <v>18459000000</v>
      </c>
      <c r="N46" s="40">
        <v>0</v>
      </c>
      <c r="O46" s="40">
        <v>0</v>
      </c>
      <c r="P46" s="86">
        <v>17613645750</v>
      </c>
      <c r="Q46" s="40">
        <v>17613645750</v>
      </c>
      <c r="R46" s="40">
        <v>0</v>
      </c>
      <c r="S46" s="86">
        <v>0</v>
      </c>
      <c r="T46" s="40">
        <v>0</v>
      </c>
      <c r="U46" s="40">
        <v>0</v>
      </c>
      <c r="V46" s="40">
        <v>0</v>
      </c>
      <c r="W46" s="40">
        <v>845354250</v>
      </c>
      <c r="X46" s="87">
        <v>0</v>
      </c>
      <c r="Y46" s="65"/>
    </row>
    <row r="47" spans="1:25" s="39" customFormat="1" ht="19.95" customHeight="1" x14ac:dyDescent="0.3">
      <c r="A47" s="65"/>
      <c r="B47" s="85"/>
      <c r="C47" s="88" t="s">
        <v>32</v>
      </c>
      <c r="D47" s="88" t="s">
        <v>67</v>
      </c>
      <c r="E47" s="88" t="s">
        <v>10</v>
      </c>
      <c r="F47" s="85"/>
      <c r="G47" s="88" t="s">
        <v>68</v>
      </c>
      <c r="H47" s="86">
        <v>421590000</v>
      </c>
      <c r="I47" s="86">
        <v>421590000</v>
      </c>
      <c r="J47" s="40">
        <v>421590000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86">
        <v>0</v>
      </c>
      <c r="Q47" s="40">
        <v>0</v>
      </c>
      <c r="R47" s="40">
        <v>0</v>
      </c>
      <c r="S47" s="86">
        <v>421590000</v>
      </c>
      <c r="T47" s="40">
        <v>421590000</v>
      </c>
      <c r="U47" s="40">
        <v>0</v>
      </c>
      <c r="V47" s="40">
        <v>0</v>
      </c>
      <c r="W47" s="40">
        <v>0</v>
      </c>
      <c r="X47" s="87">
        <v>0</v>
      </c>
      <c r="Y47" s="65"/>
    </row>
    <row r="48" spans="1:25" s="74" customFormat="1" ht="19.95" customHeight="1" x14ac:dyDescent="0.3">
      <c r="A48" s="70">
        <v>6</v>
      </c>
      <c r="B48" s="94" t="s">
        <v>69</v>
      </c>
      <c r="C48" s="99"/>
      <c r="D48" s="99"/>
      <c r="E48" s="99"/>
      <c r="F48" s="99"/>
      <c r="G48" s="99"/>
      <c r="H48" s="82">
        <v>44377257518</v>
      </c>
      <c r="I48" s="82">
        <v>2050257518</v>
      </c>
      <c r="J48" s="100">
        <v>2050257518</v>
      </c>
      <c r="K48" s="100">
        <v>0</v>
      </c>
      <c r="L48" s="100">
        <v>0</v>
      </c>
      <c r="M48" s="100">
        <v>42327000000</v>
      </c>
      <c r="N48" s="100">
        <v>0</v>
      </c>
      <c r="O48" s="100">
        <v>0</v>
      </c>
      <c r="P48" s="82">
        <v>42294985293</v>
      </c>
      <c r="Q48" s="100">
        <v>42294985293</v>
      </c>
      <c r="R48" s="100">
        <v>0</v>
      </c>
      <c r="S48" s="82">
        <v>2082272225</v>
      </c>
      <c r="T48" s="100">
        <v>2082272225</v>
      </c>
      <c r="U48" s="100">
        <v>0</v>
      </c>
      <c r="V48" s="100">
        <v>0</v>
      </c>
      <c r="W48" s="100">
        <v>0</v>
      </c>
      <c r="X48" s="101">
        <v>0</v>
      </c>
      <c r="Y48" s="70"/>
    </row>
    <row r="49" spans="1:25" s="39" customFormat="1" ht="19.95" customHeight="1" x14ac:dyDescent="0.3">
      <c r="A49" s="65"/>
      <c r="B49" s="84" t="s">
        <v>55</v>
      </c>
      <c r="C49" s="85"/>
      <c r="D49" s="85"/>
      <c r="E49" s="85"/>
      <c r="F49" s="85"/>
      <c r="G49" s="85"/>
      <c r="H49" s="86">
        <v>44377257518</v>
      </c>
      <c r="I49" s="86">
        <v>2050257518</v>
      </c>
      <c r="J49" s="40">
        <v>2050257518</v>
      </c>
      <c r="K49" s="40">
        <v>0</v>
      </c>
      <c r="L49" s="40">
        <v>0</v>
      </c>
      <c r="M49" s="40">
        <v>42327000000</v>
      </c>
      <c r="N49" s="40">
        <v>0</v>
      </c>
      <c r="O49" s="40">
        <v>0</v>
      </c>
      <c r="P49" s="86">
        <v>42294985293</v>
      </c>
      <c r="Q49" s="40">
        <v>42294985293</v>
      </c>
      <c r="R49" s="40">
        <v>0</v>
      </c>
      <c r="S49" s="86">
        <v>2082272225</v>
      </c>
      <c r="T49" s="40">
        <v>2082272225</v>
      </c>
      <c r="U49" s="40">
        <v>0</v>
      </c>
      <c r="V49" s="40">
        <v>0</v>
      </c>
      <c r="W49" s="40">
        <v>0</v>
      </c>
      <c r="X49" s="87">
        <v>0</v>
      </c>
      <c r="Y49" s="65"/>
    </row>
    <row r="50" spans="1:25" s="39" customFormat="1" ht="19.95" customHeight="1" x14ac:dyDescent="0.3">
      <c r="A50" s="65"/>
      <c r="B50" s="84" t="s">
        <v>56</v>
      </c>
      <c r="C50" s="85"/>
      <c r="D50" s="85"/>
      <c r="E50" s="85"/>
      <c r="F50" s="85"/>
      <c r="G50" s="85"/>
      <c r="H50" s="86">
        <v>17503019518</v>
      </c>
      <c r="I50" s="86">
        <v>1562019518</v>
      </c>
      <c r="J50" s="40">
        <v>1562019518</v>
      </c>
      <c r="K50" s="40">
        <v>0</v>
      </c>
      <c r="L50" s="40">
        <v>0</v>
      </c>
      <c r="M50" s="40">
        <v>15941000000</v>
      </c>
      <c r="N50" s="40">
        <v>0</v>
      </c>
      <c r="O50" s="40">
        <v>0</v>
      </c>
      <c r="P50" s="86">
        <v>15908985293</v>
      </c>
      <c r="Q50" s="40">
        <v>15908985293</v>
      </c>
      <c r="R50" s="40">
        <v>0</v>
      </c>
      <c r="S50" s="86">
        <v>1594034225</v>
      </c>
      <c r="T50" s="40">
        <v>1594034225</v>
      </c>
      <c r="U50" s="40">
        <v>0</v>
      </c>
      <c r="V50" s="40">
        <v>0</v>
      </c>
      <c r="W50" s="40">
        <v>0</v>
      </c>
      <c r="X50" s="87">
        <v>0</v>
      </c>
      <c r="Y50" s="65"/>
    </row>
    <row r="51" spans="1:25" s="39" customFormat="1" ht="19.95" customHeight="1" x14ac:dyDescent="0.3">
      <c r="A51" s="65"/>
      <c r="B51" s="85"/>
      <c r="C51" s="88" t="s">
        <v>31</v>
      </c>
      <c r="D51" s="88" t="s">
        <v>67</v>
      </c>
      <c r="E51" s="88" t="s">
        <v>10</v>
      </c>
      <c r="F51" s="85"/>
      <c r="G51" s="88" t="s">
        <v>70</v>
      </c>
      <c r="H51" s="86">
        <v>15115798000</v>
      </c>
      <c r="I51" s="86">
        <v>0</v>
      </c>
      <c r="J51" s="40">
        <v>0</v>
      </c>
      <c r="K51" s="40">
        <v>0</v>
      </c>
      <c r="L51" s="40">
        <v>0</v>
      </c>
      <c r="M51" s="40">
        <v>15115798000</v>
      </c>
      <c r="N51" s="40">
        <v>0</v>
      </c>
      <c r="O51" s="40">
        <v>0</v>
      </c>
      <c r="P51" s="86">
        <v>15115798000</v>
      </c>
      <c r="Q51" s="40">
        <v>15115798000</v>
      </c>
      <c r="R51" s="40">
        <v>0</v>
      </c>
      <c r="S51" s="86">
        <v>0</v>
      </c>
      <c r="T51" s="40">
        <v>0</v>
      </c>
      <c r="U51" s="40">
        <v>0</v>
      </c>
      <c r="V51" s="40">
        <v>0</v>
      </c>
      <c r="W51" s="40">
        <v>0</v>
      </c>
      <c r="X51" s="87">
        <v>0</v>
      </c>
      <c r="Y51" s="65"/>
    </row>
    <row r="52" spans="1:25" s="39" customFormat="1" ht="19.95" customHeight="1" x14ac:dyDescent="0.3">
      <c r="A52" s="65"/>
      <c r="B52" s="85"/>
      <c r="C52" s="88" t="s">
        <v>32</v>
      </c>
      <c r="D52" s="88" t="s">
        <v>67</v>
      </c>
      <c r="E52" s="88" t="s">
        <v>10</v>
      </c>
      <c r="F52" s="85"/>
      <c r="G52" s="88" t="s">
        <v>70</v>
      </c>
      <c r="H52" s="86">
        <v>2387221518</v>
      </c>
      <c r="I52" s="86">
        <v>1562019518</v>
      </c>
      <c r="J52" s="40">
        <v>1562019518</v>
      </c>
      <c r="K52" s="40">
        <v>0</v>
      </c>
      <c r="L52" s="40">
        <v>0</v>
      </c>
      <c r="M52" s="40">
        <v>825202000</v>
      </c>
      <c r="N52" s="40">
        <v>0</v>
      </c>
      <c r="O52" s="40">
        <v>0</v>
      </c>
      <c r="P52" s="86">
        <v>793187293</v>
      </c>
      <c r="Q52" s="40">
        <v>793187293</v>
      </c>
      <c r="R52" s="40">
        <v>0</v>
      </c>
      <c r="S52" s="86">
        <v>1594034225</v>
      </c>
      <c r="T52" s="40">
        <v>1594034225</v>
      </c>
      <c r="U52" s="40">
        <v>0</v>
      </c>
      <c r="V52" s="40">
        <v>0</v>
      </c>
      <c r="W52" s="40">
        <v>0</v>
      </c>
      <c r="X52" s="87">
        <v>0</v>
      </c>
      <c r="Y52" s="65"/>
    </row>
    <row r="53" spans="1:25" s="39" customFormat="1" ht="19.95" customHeight="1" x14ac:dyDescent="0.3">
      <c r="A53" s="65"/>
      <c r="B53" s="84" t="s">
        <v>59</v>
      </c>
      <c r="C53" s="85"/>
      <c r="D53" s="85"/>
      <c r="E53" s="85"/>
      <c r="F53" s="85"/>
      <c r="G53" s="85"/>
      <c r="H53" s="86">
        <v>26874238000</v>
      </c>
      <c r="I53" s="86">
        <v>488238000</v>
      </c>
      <c r="J53" s="40">
        <v>488238000</v>
      </c>
      <c r="K53" s="40">
        <v>0</v>
      </c>
      <c r="L53" s="40">
        <v>0</v>
      </c>
      <c r="M53" s="40">
        <v>26386000000</v>
      </c>
      <c r="N53" s="40">
        <v>0</v>
      </c>
      <c r="O53" s="40">
        <v>0</v>
      </c>
      <c r="P53" s="86">
        <v>26386000000</v>
      </c>
      <c r="Q53" s="40">
        <v>26386000000</v>
      </c>
      <c r="R53" s="40">
        <v>0</v>
      </c>
      <c r="S53" s="86">
        <v>488238000</v>
      </c>
      <c r="T53" s="40">
        <v>488238000</v>
      </c>
      <c r="U53" s="40">
        <v>0</v>
      </c>
      <c r="V53" s="40">
        <v>0</v>
      </c>
      <c r="W53" s="40">
        <v>0</v>
      </c>
      <c r="X53" s="87">
        <v>0</v>
      </c>
      <c r="Y53" s="65"/>
    </row>
    <row r="54" spans="1:25" s="39" customFormat="1" ht="19.95" customHeight="1" x14ac:dyDescent="0.3">
      <c r="A54" s="65"/>
      <c r="B54" s="85"/>
      <c r="C54" s="88" t="s">
        <v>30</v>
      </c>
      <c r="D54" s="88" t="s">
        <v>67</v>
      </c>
      <c r="E54" s="88" t="s">
        <v>10</v>
      </c>
      <c r="F54" s="85"/>
      <c r="G54" s="88" t="s">
        <v>70</v>
      </c>
      <c r="H54" s="86">
        <v>26386000000</v>
      </c>
      <c r="I54" s="86">
        <v>0</v>
      </c>
      <c r="J54" s="40">
        <v>0</v>
      </c>
      <c r="K54" s="40">
        <v>0</v>
      </c>
      <c r="L54" s="40">
        <v>0</v>
      </c>
      <c r="M54" s="40">
        <v>26386000000</v>
      </c>
      <c r="N54" s="40">
        <v>0</v>
      </c>
      <c r="O54" s="40">
        <v>0</v>
      </c>
      <c r="P54" s="86">
        <v>26386000000</v>
      </c>
      <c r="Q54" s="40">
        <v>26386000000</v>
      </c>
      <c r="R54" s="40">
        <v>0</v>
      </c>
      <c r="S54" s="86">
        <v>0</v>
      </c>
      <c r="T54" s="40">
        <v>0</v>
      </c>
      <c r="U54" s="40">
        <v>0</v>
      </c>
      <c r="V54" s="40">
        <v>0</v>
      </c>
      <c r="W54" s="40">
        <v>0</v>
      </c>
      <c r="X54" s="87">
        <v>0</v>
      </c>
      <c r="Y54" s="65"/>
    </row>
    <row r="55" spans="1:25" s="39" customFormat="1" ht="19.95" customHeight="1" x14ac:dyDescent="0.3">
      <c r="A55" s="65"/>
      <c r="B55" s="85"/>
      <c r="C55" s="88" t="s">
        <v>32</v>
      </c>
      <c r="D55" s="88" t="s">
        <v>67</v>
      </c>
      <c r="E55" s="88" t="s">
        <v>10</v>
      </c>
      <c r="F55" s="85"/>
      <c r="G55" s="88" t="s">
        <v>70</v>
      </c>
      <c r="H55" s="86">
        <v>488238000</v>
      </c>
      <c r="I55" s="86">
        <v>488238000</v>
      </c>
      <c r="J55" s="40">
        <v>488238000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86">
        <v>0</v>
      </c>
      <c r="Q55" s="40">
        <v>0</v>
      </c>
      <c r="R55" s="40">
        <v>0</v>
      </c>
      <c r="S55" s="86">
        <v>488238000</v>
      </c>
      <c r="T55" s="40">
        <v>488238000</v>
      </c>
      <c r="U55" s="40">
        <v>0</v>
      </c>
      <c r="V55" s="40">
        <v>0</v>
      </c>
      <c r="W55" s="40">
        <v>0</v>
      </c>
      <c r="X55" s="87">
        <v>0</v>
      </c>
      <c r="Y55" s="65"/>
    </row>
    <row r="56" spans="1:25" s="39" customFormat="1" ht="19.95" customHeight="1" x14ac:dyDescent="0.3">
      <c r="A56" s="65"/>
      <c r="B56" s="84"/>
      <c r="C56" s="88"/>
      <c r="D56" s="88"/>
      <c r="E56" s="88"/>
      <c r="F56" s="85"/>
      <c r="G56" s="88"/>
      <c r="H56" s="86"/>
      <c r="I56" s="86"/>
      <c r="J56" s="40"/>
      <c r="K56" s="40"/>
      <c r="L56" s="40"/>
      <c r="M56" s="40"/>
      <c r="N56" s="40"/>
      <c r="O56" s="40"/>
      <c r="P56" s="86"/>
      <c r="Q56" s="40"/>
      <c r="R56" s="40"/>
      <c r="S56" s="86"/>
      <c r="T56" s="40"/>
      <c r="U56" s="40"/>
      <c r="V56" s="40"/>
      <c r="W56" s="40"/>
      <c r="X56" s="87"/>
      <c r="Y56" s="65"/>
    </row>
    <row r="57" spans="1:25" s="74" customFormat="1" ht="43.8" customHeight="1" x14ac:dyDescent="0.3">
      <c r="A57" s="70">
        <v>7</v>
      </c>
      <c r="B57" s="94" t="s">
        <v>72</v>
      </c>
      <c r="C57" s="99"/>
      <c r="D57" s="99"/>
      <c r="E57" s="99"/>
      <c r="F57" s="99"/>
      <c r="G57" s="99"/>
      <c r="H57" s="82">
        <v>20288365607</v>
      </c>
      <c r="I57" s="82">
        <v>509365607</v>
      </c>
      <c r="J57" s="100">
        <v>509365607</v>
      </c>
      <c r="K57" s="100">
        <v>0</v>
      </c>
      <c r="L57" s="100">
        <v>0</v>
      </c>
      <c r="M57" s="100">
        <v>19779000000</v>
      </c>
      <c r="N57" s="100">
        <v>0</v>
      </c>
      <c r="O57" s="100">
        <v>0</v>
      </c>
      <c r="P57" s="82">
        <v>19958924730</v>
      </c>
      <c r="Q57" s="100">
        <v>19958924730</v>
      </c>
      <c r="R57" s="100">
        <v>0</v>
      </c>
      <c r="S57" s="82">
        <v>95459873</v>
      </c>
      <c r="T57" s="100">
        <v>95459873</v>
      </c>
      <c r="U57" s="100">
        <v>0</v>
      </c>
      <c r="V57" s="100">
        <v>0</v>
      </c>
      <c r="W57" s="100">
        <v>233981004</v>
      </c>
      <c r="X57" s="101">
        <v>0</v>
      </c>
      <c r="Y57" s="70"/>
    </row>
    <row r="58" spans="1:25" s="39" customFormat="1" ht="19.95" customHeight="1" x14ac:dyDescent="0.3">
      <c r="A58" s="65"/>
      <c r="B58" s="84" t="s">
        <v>55</v>
      </c>
      <c r="C58" s="85"/>
      <c r="D58" s="85"/>
      <c r="E58" s="85"/>
      <c r="F58" s="85"/>
      <c r="G58" s="85"/>
      <c r="H58" s="86">
        <v>20288365607</v>
      </c>
      <c r="I58" s="86">
        <v>509365607</v>
      </c>
      <c r="J58" s="40">
        <v>509365607</v>
      </c>
      <c r="K58" s="40">
        <v>0</v>
      </c>
      <c r="L58" s="40">
        <v>0</v>
      </c>
      <c r="M58" s="40">
        <v>19779000000</v>
      </c>
      <c r="N58" s="40">
        <v>0</v>
      </c>
      <c r="O58" s="40">
        <v>0</v>
      </c>
      <c r="P58" s="86">
        <v>19958924730</v>
      </c>
      <c r="Q58" s="40">
        <v>19958924730</v>
      </c>
      <c r="R58" s="40">
        <v>0</v>
      </c>
      <c r="S58" s="86">
        <v>95459873</v>
      </c>
      <c r="T58" s="40">
        <v>95459873</v>
      </c>
      <c r="U58" s="40">
        <v>0</v>
      </c>
      <c r="V58" s="40">
        <v>0</v>
      </c>
      <c r="W58" s="40">
        <v>233981004</v>
      </c>
      <c r="X58" s="87">
        <v>0</v>
      </c>
      <c r="Y58" s="65"/>
    </row>
    <row r="59" spans="1:25" s="39" customFormat="1" ht="19.95" customHeight="1" x14ac:dyDescent="0.3">
      <c r="A59" s="65"/>
      <c r="B59" s="84" t="s">
        <v>56</v>
      </c>
      <c r="C59" s="85"/>
      <c r="D59" s="85"/>
      <c r="E59" s="85"/>
      <c r="F59" s="85"/>
      <c r="G59" s="85"/>
      <c r="H59" s="86">
        <v>8807998759</v>
      </c>
      <c r="I59" s="86">
        <v>481998759</v>
      </c>
      <c r="J59" s="40">
        <v>481998759</v>
      </c>
      <c r="K59" s="40">
        <v>0</v>
      </c>
      <c r="L59" s="40">
        <v>0</v>
      </c>
      <c r="M59" s="40">
        <v>8326000000</v>
      </c>
      <c r="N59" s="40">
        <v>0</v>
      </c>
      <c r="O59" s="40">
        <v>0</v>
      </c>
      <c r="P59" s="86">
        <v>8739905734</v>
      </c>
      <c r="Q59" s="40">
        <v>8739905734</v>
      </c>
      <c r="R59" s="40">
        <v>0</v>
      </c>
      <c r="S59" s="86">
        <v>68093025</v>
      </c>
      <c r="T59" s="40">
        <v>68093025</v>
      </c>
      <c r="U59" s="40">
        <v>0</v>
      </c>
      <c r="V59" s="40">
        <v>0</v>
      </c>
      <c r="W59" s="40">
        <v>0</v>
      </c>
      <c r="X59" s="87">
        <v>0</v>
      </c>
      <c r="Y59" s="65"/>
    </row>
    <row r="60" spans="1:25" s="39" customFormat="1" ht="19.95" customHeight="1" x14ac:dyDescent="0.3">
      <c r="A60" s="65"/>
      <c r="B60" s="85"/>
      <c r="C60" s="88" t="s">
        <v>31</v>
      </c>
      <c r="D60" s="88" t="s">
        <v>67</v>
      </c>
      <c r="E60" s="88" t="s">
        <v>10</v>
      </c>
      <c r="F60" s="85"/>
      <c r="G60" s="88" t="s">
        <v>71</v>
      </c>
      <c r="H60" s="86">
        <v>8054385000</v>
      </c>
      <c r="I60" s="86">
        <v>0</v>
      </c>
      <c r="J60" s="40">
        <v>0</v>
      </c>
      <c r="K60" s="40">
        <v>0</v>
      </c>
      <c r="L60" s="40">
        <v>0</v>
      </c>
      <c r="M60" s="40">
        <v>8054385000</v>
      </c>
      <c r="N60" s="40">
        <v>0</v>
      </c>
      <c r="O60" s="40">
        <v>0</v>
      </c>
      <c r="P60" s="86">
        <v>8051578958</v>
      </c>
      <c r="Q60" s="40">
        <v>8051578958</v>
      </c>
      <c r="R60" s="40">
        <v>0</v>
      </c>
      <c r="S60" s="86">
        <v>2806042</v>
      </c>
      <c r="T60" s="40">
        <v>2806042</v>
      </c>
      <c r="U60" s="40">
        <v>0</v>
      </c>
      <c r="V60" s="40">
        <v>0</v>
      </c>
      <c r="W60" s="40">
        <v>0</v>
      </c>
      <c r="X60" s="87">
        <v>0</v>
      </c>
      <c r="Y60" s="65"/>
    </row>
    <row r="61" spans="1:25" s="39" customFormat="1" ht="19.95" customHeight="1" x14ac:dyDescent="0.3">
      <c r="A61" s="65"/>
      <c r="B61" s="85"/>
      <c r="C61" s="88" t="s">
        <v>32</v>
      </c>
      <c r="D61" s="88" t="s">
        <v>67</v>
      </c>
      <c r="E61" s="88" t="s">
        <v>10</v>
      </c>
      <c r="F61" s="85"/>
      <c r="G61" s="88" t="s">
        <v>71</v>
      </c>
      <c r="H61" s="86">
        <v>753613759</v>
      </c>
      <c r="I61" s="86">
        <v>481998759</v>
      </c>
      <c r="J61" s="40">
        <v>481998759</v>
      </c>
      <c r="K61" s="40">
        <v>0</v>
      </c>
      <c r="L61" s="40">
        <v>0</v>
      </c>
      <c r="M61" s="40">
        <v>271615000</v>
      </c>
      <c r="N61" s="40">
        <v>0</v>
      </c>
      <c r="O61" s="40">
        <v>0</v>
      </c>
      <c r="P61" s="86">
        <v>688326776</v>
      </c>
      <c r="Q61" s="40">
        <v>688326776</v>
      </c>
      <c r="R61" s="40">
        <v>0</v>
      </c>
      <c r="S61" s="86">
        <v>65286983</v>
      </c>
      <c r="T61" s="40">
        <v>65286983</v>
      </c>
      <c r="U61" s="40">
        <v>0</v>
      </c>
      <c r="V61" s="40">
        <v>0</v>
      </c>
      <c r="W61" s="40">
        <v>0</v>
      </c>
      <c r="X61" s="87">
        <v>0</v>
      </c>
      <c r="Y61" s="65"/>
    </row>
    <row r="62" spans="1:25" s="39" customFormat="1" ht="19.95" customHeight="1" x14ac:dyDescent="0.3">
      <c r="A62" s="65"/>
      <c r="B62" s="84" t="s">
        <v>59</v>
      </c>
      <c r="C62" s="85"/>
      <c r="D62" s="85"/>
      <c r="E62" s="85"/>
      <c r="F62" s="85"/>
      <c r="G62" s="85"/>
      <c r="H62" s="86">
        <v>11480366848</v>
      </c>
      <c r="I62" s="86">
        <v>27366848</v>
      </c>
      <c r="J62" s="40">
        <v>27366848</v>
      </c>
      <c r="K62" s="40">
        <v>0</v>
      </c>
      <c r="L62" s="40">
        <v>0</v>
      </c>
      <c r="M62" s="40">
        <v>11453000000</v>
      </c>
      <c r="N62" s="40">
        <v>0</v>
      </c>
      <c r="O62" s="40">
        <v>0</v>
      </c>
      <c r="P62" s="86">
        <v>11219018996</v>
      </c>
      <c r="Q62" s="40">
        <v>11219018996</v>
      </c>
      <c r="R62" s="40">
        <v>0</v>
      </c>
      <c r="S62" s="86">
        <v>27366848</v>
      </c>
      <c r="T62" s="40">
        <v>27366848</v>
      </c>
      <c r="U62" s="40">
        <v>0</v>
      </c>
      <c r="V62" s="40">
        <v>0</v>
      </c>
      <c r="W62" s="40">
        <v>233981004</v>
      </c>
      <c r="X62" s="87">
        <v>0</v>
      </c>
      <c r="Y62" s="65"/>
    </row>
    <row r="63" spans="1:25" s="39" customFormat="1" ht="19.95" customHeight="1" x14ac:dyDescent="0.3">
      <c r="A63" s="65"/>
      <c r="B63" s="85"/>
      <c r="C63" s="88" t="s">
        <v>30</v>
      </c>
      <c r="D63" s="88" t="s">
        <v>67</v>
      </c>
      <c r="E63" s="88" t="s">
        <v>10</v>
      </c>
      <c r="F63" s="85"/>
      <c r="G63" s="88" t="s">
        <v>71</v>
      </c>
      <c r="H63" s="86">
        <v>11453000000</v>
      </c>
      <c r="I63" s="86">
        <v>0</v>
      </c>
      <c r="J63" s="40">
        <v>0</v>
      </c>
      <c r="K63" s="40">
        <v>0</v>
      </c>
      <c r="L63" s="40">
        <v>0</v>
      </c>
      <c r="M63" s="40">
        <v>11453000000</v>
      </c>
      <c r="N63" s="40">
        <v>0</v>
      </c>
      <c r="O63" s="40">
        <v>0</v>
      </c>
      <c r="P63" s="86">
        <v>11219018996</v>
      </c>
      <c r="Q63" s="40">
        <v>11219018996</v>
      </c>
      <c r="R63" s="40">
        <v>0</v>
      </c>
      <c r="S63" s="86">
        <v>0</v>
      </c>
      <c r="T63" s="40">
        <v>0</v>
      </c>
      <c r="U63" s="40">
        <v>0</v>
      </c>
      <c r="V63" s="40">
        <v>0</v>
      </c>
      <c r="W63" s="40">
        <v>233981004</v>
      </c>
      <c r="X63" s="87">
        <v>0</v>
      </c>
      <c r="Y63" s="65"/>
    </row>
    <row r="64" spans="1:25" s="39" customFormat="1" ht="19.95" customHeight="1" x14ac:dyDescent="0.3">
      <c r="A64" s="65"/>
      <c r="B64" s="85"/>
      <c r="C64" s="88" t="s">
        <v>32</v>
      </c>
      <c r="D64" s="88" t="s">
        <v>67</v>
      </c>
      <c r="E64" s="88" t="s">
        <v>10</v>
      </c>
      <c r="F64" s="85"/>
      <c r="G64" s="88" t="s">
        <v>71</v>
      </c>
      <c r="H64" s="86">
        <v>27366848</v>
      </c>
      <c r="I64" s="86">
        <v>27366848</v>
      </c>
      <c r="J64" s="40">
        <v>27366848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86">
        <v>0</v>
      </c>
      <c r="Q64" s="40">
        <v>0</v>
      </c>
      <c r="R64" s="40">
        <v>0</v>
      </c>
      <c r="S64" s="86">
        <v>27366848</v>
      </c>
      <c r="T64" s="40">
        <v>27366848</v>
      </c>
      <c r="U64" s="40">
        <v>0</v>
      </c>
      <c r="V64" s="40">
        <v>0</v>
      </c>
      <c r="W64" s="40">
        <v>0</v>
      </c>
      <c r="X64" s="87">
        <v>0</v>
      </c>
      <c r="Y64" s="65"/>
    </row>
    <row r="65" spans="1:25" s="74" customFormat="1" ht="19.95" customHeight="1" x14ac:dyDescent="0.3">
      <c r="A65" s="70">
        <v>8</v>
      </c>
      <c r="B65" s="94" t="s">
        <v>73</v>
      </c>
      <c r="C65" s="99"/>
      <c r="D65" s="99"/>
      <c r="E65" s="99"/>
      <c r="F65" s="99"/>
      <c r="G65" s="99"/>
      <c r="H65" s="82">
        <v>41762537978</v>
      </c>
      <c r="I65" s="82">
        <v>4664337978</v>
      </c>
      <c r="J65" s="100">
        <v>4664337978</v>
      </c>
      <c r="K65" s="100">
        <v>0</v>
      </c>
      <c r="L65" s="100">
        <v>0</v>
      </c>
      <c r="M65" s="100">
        <v>34098200000</v>
      </c>
      <c r="N65" s="100">
        <v>3000000000</v>
      </c>
      <c r="O65" s="100">
        <v>0</v>
      </c>
      <c r="P65" s="82">
        <v>35265205109</v>
      </c>
      <c r="Q65" s="100">
        <v>35265205109</v>
      </c>
      <c r="R65" s="100">
        <v>0</v>
      </c>
      <c r="S65" s="82">
        <v>6256607869</v>
      </c>
      <c r="T65" s="100">
        <v>6256607869</v>
      </c>
      <c r="U65" s="100">
        <v>0</v>
      </c>
      <c r="V65" s="100">
        <v>0</v>
      </c>
      <c r="W65" s="100">
        <v>240725000</v>
      </c>
      <c r="X65" s="101">
        <v>0</v>
      </c>
      <c r="Y65" s="70"/>
    </row>
    <row r="66" spans="1:25" s="39" customFormat="1" ht="19.95" customHeight="1" x14ac:dyDescent="0.3">
      <c r="A66" s="65"/>
      <c r="B66" s="84" t="s">
        <v>55</v>
      </c>
      <c r="C66" s="85"/>
      <c r="D66" s="85"/>
      <c r="E66" s="85"/>
      <c r="F66" s="85"/>
      <c r="G66" s="85"/>
      <c r="H66" s="86">
        <v>38762537978</v>
      </c>
      <c r="I66" s="86">
        <v>4664337978</v>
      </c>
      <c r="J66" s="40">
        <v>4664337978</v>
      </c>
      <c r="K66" s="40">
        <v>0</v>
      </c>
      <c r="L66" s="40">
        <v>0</v>
      </c>
      <c r="M66" s="40">
        <v>34098200000</v>
      </c>
      <c r="N66" s="40">
        <v>0</v>
      </c>
      <c r="O66" s="40">
        <v>0</v>
      </c>
      <c r="P66" s="86">
        <v>35265205109</v>
      </c>
      <c r="Q66" s="40">
        <v>35265205109</v>
      </c>
      <c r="R66" s="40">
        <v>0</v>
      </c>
      <c r="S66" s="86">
        <v>3261607869</v>
      </c>
      <c r="T66" s="40">
        <v>3261607869</v>
      </c>
      <c r="U66" s="40">
        <v>0</v>
      </c>
      <c r="V66" s="40">
        <v>0</v>
      </c>
      <c r="W66" s="40">
        <v>235725000</v>
      </c>
      <c r="X66" s="87">
        <v>0</v>
      </c>
      <c r="Y66" s="65"/>
    </row>
    <row r="67" spans="1:25" s="39" customFormat="1" ht="19.95" customHeight="1" x14ac:dyDescent="0.3">
      <c r="A67" s="65"/>
      <c r="B67" s="84" t="s">
        <v>56</v>
      </c>
      <c r="C67" s="85"/>
      <c r="D67" s="85"/>
      <c r="E67" s="85"/>
      <c r="F67" s="85"/>
      <c r="G67" s="85"/>
      <c r="H67" s="86">
        <v>38310831978</v>
      </c>
      <c r="I67" s="86">
        <v>4580631978</v>
      </c>
      <c r="J67" s="40">
        <v>4580631978</v>
      </c>
      <c r="K67" s="40">
        <v>0</v>
      </c>
      <c r="L67" s="40">
        <v>0</v>
      </c>
      <c r="M67" s="40">
        <v>33730200000</v>
      </c>
      <c r="N67" s="40">
        <v>0</v>
      </c>
      <c r="O67" s="40">
        <v>0</v>
      </c>
      <c r="P67" s="86">
        <v>35132930109</v>
      </c>
      <c r="Q67" s="40">
        <v>35132930109</v>
      </c>
      <c r="R67" s="40">
        <v>0</v>
      </c>
      <c r="S67" s="86">
        <v>3177901869</v>
      </c>
      <c r="T67" s="40">
        <v>3177901869</v>
      </c>
      <c r="U67" s="40">
        <v>0</v>
      </c>
      <c r="V67" s="40">
        <v>0</v>
      </c>
      <c r="W67" s="40">
        <v>0</v>
      </c>
      <c r="X67" s="87">
        <v>0</v>
      </c>
      <c r="Y67" s="65"/>
    </row>
    <row r="68" spans="1:25" s="39" customFormat="1" ht="19.95" customHeight="1" x14ac:dyDescent="0.3">
      <c r="A68" s="65"/>
      <c r="B68" s="85"/>
      <c r="C68" s="88" t="s">
        <v>31</v>
      </c>
      <c r="D68" s="88" t="s">
        <v>67</v>
      </c>
      <c r="E68" s="88" t="s">
        <v>45</v>
      </c>
      <c r="F68" s="85"/>
      <c r="G68" s="88" t="s">
        <v>74</v>
      </c>
      <c r="H68" s="86">
        <v>32490217000</v>
      </c>
      <c r="I68" s="86">
        <v>0</v>
      </c>
      <c r="J68" s="40">
        <v>0</v>
      </c>
      <c r="K68" s="40">
        <v>0</v>
      </c>
      <c r="L68" s="40">
        <v>0</v>
      </c>
      <c r="M68" s="40">
        <v>32490217000</v>
      </c>
      <c r="N68" s="40">
        <v>0</v>
      </c>
      <c r="O68" s="40">
        <v>0</v>
      </c>
      <c r="P68" s="86">
        <v>32433997000</v>
      </c>
      <c r="Q68" s="40">
        <v>32433997000</v>
      </c>
      <c r="R68" s="40">
        <v>0</v>
      </c>
      <c r="S68" s="86">
        <v>56220000</v>
      </c>
      <c r="T68" s="40">
        <v>56220000</v>
      </c>
      <c r="U68" s="40">
        <v>0</v>
      </c>
      <c r="V68" s="40">
        <v>0</v>
      </c>
      <c r="W68" s="40">
        <v>0</v>
      </c>
      <c r="X68" s="87">
        <v>0</v>
      </c>
      <c r="Y68" s="65"/>
    </row>
    <row r="69" spans="1:25" s="39" customFormat="1" ht="19.95" customHeight="1" x14ac:dyDescent="0.3">
      <c r="A69" s="65"/>
      <c r="B69" s="85"/>
      <c r="C69" s="88" t="s">
        <v>32</v>
      </c>
      <c r="D69" s="88" t="s">
        <v>67</v>
      </c>
      <c r="E69" s="88" t="s">
        <v>45</v>
      </c>
      <c r="F69" s="85"/>
      <c r="G69" s="88" t="s">
        <v>74</v>
      </c>
      <c r="H69" s="86">
        <v>5820614978</v>
      </c>
      <c r="I69" s="86">
        <v>4580631978</v>
      </c>
      <c r="J69" s="40">
        <v>4580631978</v>
      </c>
      <c r="K69" s="40">
        <v>0</v>
      </c>
      <c r="L69" s="40">
        <v>0</v>
      </c>
      <c r="M69" s="40">
        <v>1239983000</v>
      </c>
      <c r="N69" s="40">
        <v>0</v>
      </c>
      <c r="O69" s="40">
        <v>0</v>
      </c>
      <c r="P69" s="86">
        <v>2698933109</v>
      </c>
      <c r="Q69" s="40">
        <v>2698933109</v>
      </c>
      <c r="R69" s="40">
        <v>0</v>
      </c>
      <c r="S69" s="86">
        <v>3121681869</v>
      </c>
      <c r="T69" s="40">
        <v>3121681869</v>
      </c>
      <c r="U69" s="40">
        <v>0</v>
      </c>
      <c r="V69" s="40">
        <v>0</v>
      </c>
      <c r="W69" s="40">
        <v>0</v>
      </c>
      <c r="X69" s="87">
        <v>0</v>
      </c>
      <c r="Y69" s="65"/>
    </row>
    <row r="70" spans="1:25" s="39" customFormat="1" ht="19.95" customHeight="1" x14ac:dyDescent="0.3">
      <c r="A70" s="65"/>
      <c r="B70" s="84" t="s">
        <v>59</v>
      </c>
      <c r="C70" s="85"/>
      <c r="D70" s="85"/>
      <c r="E70" s="85"/>
      <c r="F70" s="85"/>
      <c r="G70" s="85"/>
      <c r="H70" s="86">
        <v>451706000</v>
      </c>
      <c r="I70" s="86">
        <v>83706000</v>
      </c>
      <c r="J70" s="40">
        <v>83706000</v>
      </c>
      <c r="K70" s="40">
        <v>0</v>
      </c>
      <c r="L70" s="40">
        <v>0</v>
      </c>
      <c r="M70" s="40">
        <v>368000000</v>
      </c>
      <c r="N70" s="40">
        <v>0</v>
      </c>
      <c r="O70" s="40">
        <v>0</v>
      </c>
      <c r="P70" s="86">
        <v>132275000</v>
      </c>
      <c r="Q70" s="40">
        <v>132275000</v>
      </c>
      <c r="R70" s="40">
        <v>0</v>
      </c>
      <c r="S70" s="86">
        <v>83706000</v>
      </c>
      <c r="T70" s="40">
        <v>83706000</v>
      </c>
      <c r="U70" s="40">
        <v>0</v>
      </c>
      <c r="V70" s="40">
        <v>0</v>
      </c>
      <c r="W70" s="40">
        <v>235725000</v>
      </c>
      <c r="X70" s="87">
        <v>0</v>
      </c>
      <c r="Y70" s="65"/>
    </row>
    <row r="71" spans="1:25" s="39" customFormat="1" ht="19.95" customHeight="1" x14ac:dyDescent="0.3">
      <c r="A71" s="65"/>
      <c r="B71" s="85"/>
      <c r="C71" s="88" t="s">
        <v>30</v>
      </c>
      <c r="D71" s="88" t="s">
        <v>67</v>
      </c>
      <c r="E71" s="88" t="s">
        <v>45</v>
      </c>
      <c r="F71" s="85"/>
      <c r="G71" s="88" t="s">
        <v>74</v>
      </c>
      <c r="H71" s="86">
        <v>368000000</v>
      </c>
      <c r="I71" s="86">
        <v>0</v>
      </c>
      <c r="J71" s="40">
        <v>0</v>
      </c>
      <c r="K71" s="40">
        <v>0</v>
      </c>
      <c r="L71" s="40">
        <v>0</v>
      </c>
      <c r="M71" s="40">
        <v>368000000</v>
      </c>
      <c r="N71" s="40">
        <v>0</v>
      </c>
      <c r="O71" s="40">
        <v>0</v>
      </c>
      <c r="P71" s="86">
        <v>132275000</v>
      </c>
      <c r="Q71" s="40">
        <v>132275000</v>
      </c>
      <c r="R71" s="40">
        <v>0</v>
      </c>
      <c r="S71" s="86">
        <v>0</v>
      </c>
      <c r="T71" s="40">
        <v>0</v>
      </c>
      <c r="U71" s="40">
        <v>0</v>
      </c>
      <c r="V71" s="40">
        <v>0</v>
      </c>
      <c r="W71" s="40">
        <v>235725000</v>
      </c>
      <c r="X71" s="87">
        <v>0</v>
      </c>
      <c r="Y71" s="65"/>
    </row>
    <row r="72" spans="1:25" s="39" customFormat="1" ht="19.95" customHeight="1" x14ac:dyDescent="0.3">
      <c r="A72" s="65"/>
      <c r="B72" s="85"/>
      <c r="C72" s="88" t="s">
        <v>32</v>
      </c>
      <c r="D72" s="88" t="s">
        <v>67</v>
      </c>
      <c r="E72" s="88" t="s">
        <v>45</v>
      </c>
      <c r="F72" s="85"/>
      <c r="G72" s="88" t="s">
        <v>74</v>
      </c>
      <c r="H72" s="86">
        <v>83706000</v>
      </c>
      <c r="I72" s="86">
        <v>83706000</v>
      </c>
      <c r="J72" s="40">
        <v>83706000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86">
        <v>0</v>
      </c>
      <c r="Q72" s="40">
        <v>0</v>
      </c>
      <c r="R72" s="40">
        <v>0</v>
      </c>
      <c r="S72" s="86">
        <v>83706000</v>
      </c>
      <c r="T72" s="40">
        <v>83706000</v>
      </c>
      <c r="U72" s="40">
        <v>0</v>
      </c>
      <c r="V72" s="40">
        <v>0</v>
      </c>
      <c r="W72" s="40">
        <v>0</v>
      </c>
      <c r="X72" s="87">
        <v>0</v>
      </c>
      <c r="Y72" s="65"/>
    </row>
    <row r="73" spans="1:25" s="39" customFormat="1" ht="19.95" customHeight="1" x14ac:dyDescent="0.3">
      <c r="A73" s="65"/>
      <c r="B73" s="84" t="s">
        <v>75</v>
      </c>
      <c r="C73" s="85"/>
      <c r="D73" s="85"/>
      <c r="E73" s="85"/>
      <c r="F73" s="85"/>
      <c r="G73" s="85"/>
      <c r="H73" s="86">
        <v>3000000000</v>
      </c>
      <c r="I73" s="86">
        <v>0</v>
      </c>
      <c r="J73" s="40">
        <v>0</v>
      </c>
      <c r="K73" s="40">
        <v>0</v>
      </c>
      <c r="L73" s="40">
        <v>0</v>
      </c>
      <c r="M73" s="40">
        <v>0</v>
      </c>
      <c r="N73" s="40">
        <v>3000000000</v>
      </c>
      <c r="O73" s="40">
        <v>0</v>
      </c>
      <c r="P73" s="86">
        <v>0</v>
      </c>
      <c r="Q73" s="40">
        <v>0</v>
      </c>
      <c r="R73" s="40">
        <v>0</v>
      </c>
      <c r="S73" s="86">
        <v>2995000000</v>
      </c>
      <c r="T73" s="40">
        <v>2995000000</v>
      </c>
      <c r="U73" s="40">
        <v>0</v>
      </c>
      <c r="V73" s="40">
        <v>0</v>
      </c>
      <c r="W73" s="40">
        <v>5000000</v>
      </c>
      <c r="X73" s="87">
        <v>0</v>
      </c>
      <c r="Y73" s="65"/>
    </row>
    <row r="74" spans="1:25" s="39" customFormat="1" ht="19.95" customHeight="1" x14ac:dyDescent="0.3">
      <c r="A74" s="65"/>
      <c r="B74" s="85"/>
      <c r="C74" s="88" t="s">
        <v>30</v>
      </c>
      <c r="D74" s="88" t="s">
        <v>67</v>
      </c>
      <c r="E74" s="88" t="s">
        <v>45</v>
      </c>
      <c r="F74" s="85"/>
      <c r="G74" s="88" t="s">
        <v>74</v>
      </c>
      <c r="H74" s="86">
        <v>3000000000</v>
      </c>
      <c r="I74" s="86">
        <v>0</v>
      </c>
      <c r="J74" s="40">
        <v>0</v>
      </c>
      <c r="K74" s="40">
        <v>0</v>
      </c>
      <c r="L74" s="40">
        <v>0</v>
      </c>
      <c r="M74" s="40">
        <v>0</v>
      </c>
      <c r="N74" s="40">
        <v>3000000000</v>
      </c>
      <c r="O74" s="40">
        <v>0</v>
      </c>
      <c r="P74" s="86">
        <v>0</v>
      </c>
      <c r="Q74" s="40">
        <v>0</v>
      </c>
      <c r="R74" s="40">
        <v>0</v>
      </c>
      <c r="S74" s="86">
        <v>2995000000</v>
      </c>
      <c r="T74" s="40">
        <v>2995000000</v>
      </c>
      <c r="U74" s="40">
        <v>0</v>
      </c>
      <c r="V74" s="40">
        <v>0</v>
      </c>
      <c r="W74" s="40">
        <v>5000000</v>
      </c>
      <c r="X74" s="87">
        <v>0</v>
      </c>
      <c r="Y74" s="65"/>
    </row>
    <row r="75" spans="1:25" s="74" customFormat="1" ht="19.95" customHeight="1" x14ac:dyDescent="0.3">
      <c r="A75" s="70">
        <v>9</v>
      </c>
      <c r="B75" s="94" t="s">
        <v>76</v>
      </c>
      <c r="C75" s="99"/>
      <c r="D75" s="99"/>
      <c r="E75" s="99"/>
      <c r="F75" s="99"/>
      <c r="G75" s="99"/>
      <c r="H75" s="82">
        <v>56985343668</v>
      </c>
      <c r="I75" s="82">
        <v>7585343668</v>
      </c>
      <c r="J75" s="100">
        <v>7585343668</v>
      </c>
      <c r="K75" s="100">
        <v>0</v>
      </c>
      <c r="L75" s="100">
        <v>0</v>
      </c>
      <c r="M75" s="100">
        <v>49400000000</v>
      </c>
      <c r="N75" s="100">
        <v>0</v>
      </c>
      <c r="O75" s="100">
        <v>0</v>
      </c>
      <c r="P75" s="82">
        <v>52319483055</v>
      </c>
      <c r="Q75" s="100">
        <v>52319483055</v>
      </c>
      <c r="R75" s="100">
        <v>0</v>
      </c>
      <c r="S75" s="82">
        <v>0</v>
      </c>
      <c r="T75" s="100">
        <v>0</v>
      </c>
      <c r="U75" s="100">
        <v>0</v>
      </c>
      <c r="V75" s="100">
        <v>0</v>
      </c>
      <c r="W75" s="100">
        <v>4665860613</v>
      </c>
      <c r="X75" s="101">
        <v>0</v>
      </c>
      <c r="Y75" s="70"/>
    </row>
    <row r="76" spans="1:25" s="39" customFormat="1" ht="19.95" customHeight="1" x14ac:dyDescent="0.3">
      <c r="A76" s="65"/>
      <c r="B76" s="84" t="s">
        <v>55</v>
      </c>
      <c r="C76" s="85"/>
      <c r="D76" s="85"/>
      <c r="E76" s="85"/>
      <c r="F76" s="85"/>
      <c r="G76" s="85"/>
      <c r="H76" s="86">
        <v>56985343668</v>
      </c>
      <c r="I76" s="86">
        <v>7585343668</v>
      </c>
      <c r="J76" s="40">
        <v>7585343668</v>
      </c>
      <c r="K76" s="40">
        <v>0</v>
      </c>
      <c r="L76" s="40">
        <v>0</v>
      </c>
      <c r="M76" s="40">
        <v>49400000000</v>
      </c>
      <c r="N76" s="40">
        <v>0</v>
      </c>
      <c r="O76" s="40">
        <v>0</v>
      </c>
      <c r="P76" s="86">
        <v>52319483055</v>
      </c>
      <c r="Q76" s="40">
        <v>52319483055</v>
      </c>
      <c r="R76" s="40">
        <v>0</v>
      </c>
      <c r="S76" s="86">
        <v>0</v>
      </c>
      <c r="T76" s="40">
        <v>0</v>
      </c>
      <c r="U76" s="40">
        <v>0</v>
      </c>
      <c r="V76" s="40">
        <v>0</v>
      </c>
      <c r="W76" s="40">
        <v>4665860613</v>
      </c>
      <c r="X76" s="87">
        <v>0</v>
      </c>
      <c r="Y76" s="65"/>
    </row>
    <row r="77" spans="1:25" s="39" customFormat="1" ht="19.95" customHeight="1" x14ac:dyDescent="0.3">
      <c r="A77" s="65"/>
      <c r="B77" s="84" t="s">
        <v>56</v>
      </c>
      <c r="C77" s="85"/>
      <c r="D77" s="85"/>
      <c r="E77" s="85"/>
      <c r="F77" s="85"/>
      <c r="G77" s="85"/>
      <c r="H77" s="86">
        <v>37831294668</v>
      </c>
      <c r="I77" s="86">
        <v>7140294668</v>
      </c>
      <c r="J77" s="40">
        <v>7140294668</v>
      </c>
      <c r="K77" s="40">
        <v>0</v>
      </c>
      <c r="L77" s="40">
        <v>0</v>
      </c>
      <c r="M77" s="40">
        <v>30691000000</v>
      </c>
      <c r="N77" s="40">
        <v>0</v>
      </c>
      <c r="O77" s="40">
        <v>0</v>
      </c>
      <c r="P77" s="86">
        <v>37831294668</v>
      </c>
      <c r="Q77" s="40">
        <v>37831294668</v>
      </c>
      <c r="R77" s="40">
        <v>0</v>
      </c>
      <c r="S77" s="86">
        <v>0</v>
      </c>
      <c r="T77" s="40">
        <v>0</v>
      </c>
      <c r="U77" s="40">
        <v>0</v>
      </c>
      <c r="V77" s="40">
        <v>0</v>
      </c>
      <c r="W77" s="40">
        <v>0</v>
      </c>
      <c r="X77" s="87">
        <v>0</v>
      </c>
      <c r="Y77" s="65"/>
    </row>
    <row r="78" spans="1:25" s="39" customFormat="1" ht="19.95" customHeight="1" x14ac:dyDescent="0.3">
      <c r="A78" s="65"/>
      <c r="B78" s="85"/>
      <c r="C78" s="88" t="s">
        <v>31</v>
      </c>
      <c r="D78" s="88" t="s">
        <v>67</v>
      </c>
      <c r="E78" s="88" t="s">
        <v>45</v>
      </c>
      <c r="F78" s="85"/>
      <c r="G78" s="88" t="s">
        <v>77</v>
      </c>
      <c r="H78" s="86">
        <v>29609740000</v>
      </c>
      <c r="I78" s="86">
        <v>0</v>
      </c>
      <c r="J78" s="40">
        <v>0</v>
      </c>
      <c r="K78" s="40">
        <v>0</v>
      </c>
      <c r="L78" s="40">
        <v>0</v>
      </c>
      <c r="M78" s="40">
        <v>29609740000</v>
      </c>
      <c r="N78" s="40">
        <v>0</v>
      </c>
      <c r="O78" s="40">
        <v>0</v>
      </c>
      <c r="P78" s="86">
        <v>29609740000</v>
      </c>
      <c r="Q78" s="40">
        <v>29609740000</v>
      </c>
      <c r="R78" s="40">
        <v>0</v>
      </c>
      <c r="S78" s="86">
        <v>0</v>
      </c>
      <c r="T78" s="40">
        <v>0</v>
      </c>
      <c r="U78" s="40">
        <v>0</v>
      </c>
      <c r="V78" s="40">
        <v>0</v>
      </c>
      <c r="W78" s="40">
        <v>0</v>
      </c>
      <c r="X78" s="87">
        <v>0</v>
      </c>
      <c r="Y78" s="65"/>
    </row>
    <row r="79" spans="1:25" s="39" customFormat="1" ht="19.95" customHeight="1" x14ac:dyDescent="0.3">
      <c r="A79" s="65"/>
      <c r="B79" s="85"/>
      <c r="C79" s="88" t="s">
        <v>32</v>
      </c>
      <c r="D79" s="88" t="s">
        <v>67</v>
      </c>
      <c r="E79" s="88" t="s">
        <v>10</v>
      </c>
      <c r="F79" s="85"/>
      <c r="G79" s="88" t="s">
        <v>77</v>
      </c>
      <c r="H79" s="86">
        <v>0</v>
      </c>
      <c r="I79" s="86">
        <v>7140294668</v>
      </c>
      <c r="J79" s="40">
        <v>7140294668</v>
      </c>
      <c r="K79" s="40">
        <v>0</v>
      </c>
      <c r="L79" s="40">
        <v>0</v>
      </c>
      <c r="M79" s="40">
        <v>0</v>
      </c>
      <c r="N79" s="40">
        <v>-7140294668</v>
      </c>
      <c r="O79" s="40">
        <v>0</v>
      </c>
      <c r="P79" s="86">
        <v>0</v>
      </c>
      <c r="Q79" s="40">
        <v>0</v>
      </c>
      <c r="R79" s="40">
        <v>0</v>
      </c>
      <c r="S79" s="86">
        <v>0</v>
      </c>
      <c r="T79" s="40">
        <v>0</v>
      </c>
      <c r="U79" s="40">
        <v>0</v>
      </c>
      <c r="V79" s="40">
        <v>0</v>
      </c>
      <c r="W79" s="40">
        <v>0</v>
      </c>
      <c r="X79" s="87">
        <v>0</v>
      </c>
      <c r="Y79" s="65"/>
    </row>
    <row r="80" spans="1:25" s="39" customFormat="1" ht="19.95" customHeight="1" x14ac:dyDescent="0.3">
      <c r="A80" s="65"/>
      <c r="B80" s="85"/>
      <c r="C80" s="88" t="s">
        <v>32</v>
      </c>
      <c r="D80" s="88" t="s">
        <v>67</v>
      </c>
      <c r="E80" s="88" t="s">
        <v>45</v>
      </c>
      <c r="F80" s="85"/>
      <c r="G80" s="88" t="s">
        <v>77</v>
      </c>
      <c r="H80" s="86">
        <v>8221554668</v>
      </c>
      <c r="I80" s="86">
        <v>0</v>
      </c>
      <c r="J80" s="40">
        <v>0</v>
      </c>
      <c r="K80" s="40">
        <v>0</v>
      </c>
      <c r="L80" s="40">
        <v>0</v>
      </c>
      <c r="M80" s="40">
        <v>1081260000</v>
      </c>
      <c r="N80" s="40">
        <v>7140294668</v>
      </c>
      <c r="O80" s="40">
        <v>0</v>
      </c>
      <c r="P80" s="86">
        <v>8221554668</v>
      </c>
      <c r="Q80" s="40">
        <v>8221554668</v>
      </c>
      <c r="R80" s="40">
        <v>0</v>
      </c>
      <c r="S80" s="86">
        <v>0</v>
      </c>
      <c r="T80" s="40">
        <v>0</v>
      </c>
      <c r="U80" s="40">
        <v>0</v>
      </c>
      <c r="V80" s="40">
        <v>0</v>
      </c>
      <c r="W80" s="40">
        <v>0</v>
      </c>
      <c r="X80" s="87">
        <v>0</v>
      </c>
      <c r="Y80" s="65"/>
    </row>
    <row r="81" spans="1:25" s="39" customFormat="1" ht="19.95" customHeight="1" x14ac:dyDescent="0.3">
      <c r="A81" s="65"/>
      <c r="B81" s="84" t="s">
        <v>59</v>
      </c>
      <c r="C81" s="85"/>
      <c r="D81" s="85"/>
      <c r="E81" s="85"/>
      <c r="F81" s="85"/>
      <c r="G81" s="85"/>
      <c r="H81" s="86">
        <v>19154049000</v>
      </c>
      <c r="I81" s="86">
        <v>445049000</v>
      </c>
      <c r="J81" s="40">
        <v>445049000</v>
      </c>
      <c r="K81" s="40">
        <v>0</v>
      </c>
      <c r="L81" s="40">
        <v>0</v>
      </c>
      <c r="M81" s="40">
        <v>18709000000</v>
      </c>
      <c r="N81" s="40">
        <v>0</v>
      </c>
      <c r="O81" s="40">
        <v>0</v>
      </c>
      <c r="P81" s="86">
        <v>14488188387</v>
      </c>
      <c r="Q81" s="40">
        <v>14488188387</v>
      </c>
      <c r="R81" s="40">
        <v>0</v>
      </c>
      <c r="S81" s="86">
        <v>0</v>
      </c>
      <c r="T81" s="40">
        <v>0</v>
      </c>
      <c r="U81" s="40">
        <v>0</v>
      </c>
      <c r="V81" s="40">
        <v>0</v>
      </c>
      <c r="W81" s="40">
        <v>4665860613</v>
      </c>
      <c r="X81" s="87">
        <v>0</v>
      </c>
      <c r="Y81" s="65"/>
    </row>
    <row r="82" spans="1:25" s="39" customFormat="1" ht="19.95" customHeight="1" x14ac:dyDescent="0.3">
      <c r="A82" s="65"/>
      <c r="B82" s="85"/>
      <c r="C82" s="88" t="s">
        <v>30</v>
      </c>
      <c r="D82" s="88" t="s">
        <v>67</v>
      </c>
      <c r="E82" s="88" t="s">
        <v>45</v>
      </c>
      <c r="F82" s="85"/>
      <c r="G82" s="88" t="s">
        <v>77</v>
      </c>
      <c r="H82" s="86">
        <v>18709000000</v>
      </c>
      <c r="I82" s="86">
        <v>0</v>
      </c>
      <c r="J82" s="40">
        <v>0</v>
      </c>
      <c r="K82" s="40">
        <v>0</v>
      </c>
      <c r="L82" s="40">
        <v>0</v>
      </c>
      <c r="M82" s="40">
        <v>18709000000</v>
      </c>
      <c r="N82" s="40">
        <v>0</v>
      </c>
      <c r="O82" s="40">
        <v>0</v>
      </c>
      <c r="P82" s="86">
        <v>14043139387</v>
      </c>
      <c r="Q82" s="40">
        <v>14043139387</v>
      </c>
      <c r="R82" s="40">
        <v>0</v>
      </c>
      <c r="S82" s="86">
        <v>0</v>
      </c>
      <c r="T82" s="40">
        <v>0</v>
      </c>
      <c r="U82" s="40">
        <v>0</v>
      </c>
      <c r="V82" s="40">
        <v>0</v>
      </c>
      <c r="W82" s="40">
        <v>4665860613</v>
      </c>
      <c r="X82" s="87">
        <v>0</v>
      </c>
      <c r="Y82" s="65"/>
    </row>
    <row r="83" spans="1:25" s="39" customFormat="1" ht="19.95" customHeight="1" x14ac:dyDescent="0.3">
      <c r="A83" s="65"/>
      <c r="B83" s="85"/>
      <c r="C83" s="88" t="s">
        <v>32</v>
      </c>
      <c r="D83" s="88" t="s">
        <v>67</v>
      </c>
      <c r="E83" s="88" t="s">
        <v>10</v>
      </c>
      <c r="F83" s="85"/>
      <c r="G83" s="88" t="s">
        <v>77</v>
      </c>
      <c r="H83" s="86">
        <v>0</v>
      </c>
      <c r="I83" s="86">
        <v>445049000</v>
      </c>
      <c r="J83" s="40">
        <v>445049000</v>
      </c>
      <c r="K83" s="40">
        <v>0</v>
      </c>
      <c r="L83" s="40">
        <v>0</v>
      </c>
      <c r="M83" s="40">
        <v>0</v>
      </c>
      <c r="N83" s="40">
        <v>-445049000</v>
      </c>
      <c r="O83" s="40">
        <v>0</v>
      </c>
      <c r="P83" s="86">
        <v>0</v>
      </c>
      <c r="Q83" s="40">
        <v>0</v>
      </c>
      <c r="R83" s="40">
        <v>0</v>
      </c>
      <c r="S83" s="86">
        <v>0</v>
      </c>
      <c r="T83" s="40">
        <v>0</v>
      </c>
      <c r="U83" s="40">
        <v>0</v>
      </c>
      <c r="V83" s="40">
        <v>0</v>
      </c>
      <c r="W83" s="40">
        <v>0</v>
      </c>
      <c r="X83" s="87">
        <v>0</v>
      </c>
      <c r="Y83" s="65"/>
    </row>
    <row r="84" spans="1:25" s="39" customFormat="1" ht="19.95" customHeight="1" x14ac:dyDescent="0.3">
      <c r="A84" s="65"/>
      <c r="B84" s="85"/>
      <c r="C84" s="88" t="s">
        <v>32</v>
      </c>
      <c r="D84" s="88" t="s">
        <v>67</v>
      </c>
      <c r="E84" s="88" t="s">
        <v>45</v>
      </c>
      <c r="F84" s="85"/>
      <c r="G84" s="88" t="s">
        <v>77</v>
      </c>
      <c r="H84" s="86">
        <v>445049000</v>
      </c>
      <c r="I84" s="86">
        <v>0</v>
      </c>
      <c r="J84" s="40">
        <v>0</v>
      </c>
      <c r="K84" s="40">
        <v>0</v>
      </c>
      <c r="L84" s="40">
        <v>0</v>
      </c>
      <c r="M84" s="40">
        <v>0</v>
      </c>
      <c r="N84" s="40">
        <v>445049000</v>
      </c>
      <c r="O84" s="40">
        <v>0</v>
      </c>
      <c r="P84" s="86">
        <v>445049000</v>
      </c>
      <c r="Q84" s="40">
        <v>445049000</v>
      </c>
      <c r="R84" s="40">
        <v>0</v>
      </c>
      <c r="S84" s="86">
        <v>0</v>
      </c>
      <c r="T84" s="40">
        <v>0</v>
      </c>
      <c r="U84" s="40">
        <v>0</v>
      </c>
      <c r="V84" s="40">
        <v>0</v>
      </c>
      <c r="W84" s="40">
        <v>0</v>
      </c>
      <c r="X84" s="87">
        <v>0</v>
      </c>
      <c r="Y84" s="65"/>
    </row>
    <row r="85" spans="1:25" s="74" customFormat="1" ht="19.95" customHeight="1" x14ac:dyDescent="0.3">
      <c r="A85" s="70">
        <v>10</v>
      </c>
      <c r="B85" s="94" t="s">
        <v>78</v>
      </c>
      <c r="C85" s="99"/>
      <c r="D85" s="99"/>
      <c r="E85" s="99"/>
      <c r="F85" s="99"/>
      <c r="G85" s="99"/>
      <c r="H85" s="82">
        <v>101012415975</v>
      </c>
      <c r="I85" s="82">
        <v>3651207975</v>
      </c>
      <c r="J85" s="100">
        <v>3651207975</v>
      </c>
      <c r="K85" s="100">
        <v>0</v>
      </c>
      <c r="L85" s="100">
        <v>0</v>
      </c>
      <c r="M85" s="100">
        <v>88361208000</v>
      </c>
      <c r="N85" s="100">
        <v>9000000000</v>
      </c>
      <c r="O85" s="100">
        <v>0</v>
      </c>
      <c r="P85" s="82">
        <v>100800789414</v>
      </c>
      <c r="Q85" s="100">
        <v>100800789414</v>
      </c>
      <c r="R85" s="100">
        <v>0</v>
      </c>
      <c r="S85" s="82">
        <v>68006764</v>
      </c>
      <c r="T85" s="100">
        <v>68006764</v>
      </c>
      <c r="U85" s="100">
        <v>0</v>
      </c>
      <c r="V85" s="100">
        <v>0</v>
      </c>
      <c r="W85" s="100">
        <v>143619797</v>
      </c>
      <c r="X85" s="101">
        <v>0</v>
      </c>
      <c r="Y85" s="70"/>
    </row>
    <row r="86" spans="1:25" s="39" customFormat="1" ht="19.95" customHeight="1" x14ac:dyDescent="0.3">
      <c r="A86" s="65"/>
      <c r="B86" s="84" t="s">
        <v>55</v>
      </c>
      <c r="C86" s="85"/>
      <c r="D86" s="85"/>
      <c r="E86" s="85"/>
      <c r="F86" s="85"/>
      <c r="G86" s="85"/>
      <c r="H86" s="86">
        <v>92012415975</v>
      </c>
      <c r="I86" s="86">
        <v>3651207975</v>
      </c>
      <c r="J86" s="40">
        <v>3651207975</v>
      </c>
      <c r="K86" s="40">
        <v>0</v>
      </c>
      <c r="L86" s="40">
        <v>0</v>
      </c>
      <c r="M86" s="40">
        <v>88361208000</v>
      </c>
      <c r="N86" s="40">
        <v>0</v>
      </c>
      <c r="O86" s="40">
        <v>0</v>
      </c>
      <c r="P86" s="86">
        <v>91814225543</v>
      </c>
      <c r="Q86" s="40">
        <v>91814225543</v>
      </c>
      <c r="R86" s="40">
        <v>0</v>
      </c>
      <c r="S86" s="86">
        <v>68006764</v>
      </c>
      <c r="T86" s="40">
        <v>68006764</v>
      </c>
      <c r="U86" s="40">
        <v>0</v>
      </c>
      <c r="V86" s="40">
        <v>0</v>
      </c>
      <c r="W86" s="40">
        <v>130183668</v>
      </c>
      <c r="X86" s="87">
        <v>0</v>
      </c>
      <c r="Y86" s="65"/>
    </row>
    <row r="87" spans="1:25" s="39" customFormat="1" ht="19.95" customHeight="1" x14ac:dyDescent="0.3">
      <c r="A87" s="65"/>
      <c r="B87" s="84" t="s">
        <v>56</v>
      </c>
      <c r="C87" s="85"/>
      <c r="D87" s="85"/>
      <c r="E87" s="85"/>
      <c r="F87" s="85"/>
      <c r="G87" s="85"/>
      <c r="H87" s="86">
        <v>67108647975</v>
      </c>
      <c r="I87" s="86">
        <v>3651207975</v>
      </c>
      <c r="J87" s="40">
        <v>3651207975</v>
      </c>
      <c r="K87" s="40">
        <v>0</v>
      </c>
      <c r="L87" s="40">
        <v>0</v>
      </c>
      <c r="M87" s="40">
        <v>63457440000</v>
      </c>
      <c r="N87" s="40">
        <v>0</v>
      </c>
      <c r="O87" s="40">
        <v>0</v>
      </c>
      <c r="P87" s="86">
        <v>67040641211</v>
      </c>
      <c r="Q87" s="40">
        <v>67040641211</v>
      </c>
      <c r="R87" s="40">
        <v>0</v>
      </c>
      <c r="S87" s="86">
        <v>68006764</v>
      </c>
      <c r="T87" s="40">
        <v>68006764</v>
      </c>
      <c r="U87" s="40">
        <v>0</v>
      </c>
      <c r="V87" s="40">
        <v>0</v>
      </c>
      <c r="W87" s="40">
        <v>0</v>
      </c>
      <c r="X87" s="87">
        <v>0</v>
      </c>
      <c r="Y87" s="65"/>
    </row>
    <row r="88" spans="1:25" s="39" customFormat="1" ht="19.95" customHeight="1" x14ac:dyDescent="0.3">
      <c r="A88" s="65"/>
      <c r="B88" s="85"/>
      <c r="C88" s="88" t="s">
        <v>31</v>
      </c>
      <c r="D88" s="88" t="s">
        <v>67</v>
      </c>
      <c r="E88" s="88" t="s">
        <v>45</v>
      </c>
      <c r="F88" s="85"/>
      <c r="G88" s="88" t="s">
        <v>79</v>
      </c>
      <c r="H88" s="86">
        <v>60761692000</v>
      </c>
      <c r="I88" s="86">
        <v>0</v>
      </c>
      <c r="J88" s="40">
        <v>0</v>
      </c>
      <c r="K88" s="40">
        <v>0</v>
      </c>
      <c r="L88" s="40">
        <v>0</v>
      </c>
      <c r="M88" s="40">
        <v>60761692000</v>
      </c>
      <c r="N88" s="40">
        <v>0</v>
      </c>
      <c r="O88" s="40">
        <v>0</v>
      </c>
      <c r="P88" s="86">
        <v>60700038822</v>
      </c>
      <c r="Q88" s="40">
        <v>60700038822</v>
      </c>
      <c r="R88" s="40">
        <v>0</v>
      </c>
      <c r="S88" s="86">
        <v>61653178</v>
      </c>
      <c r="T88" s="40">
        <v>61653178</v>
      </c>
      <c r="U88" s="40">
        <v>0</v>
      </c>
      <c r="V88" s="40">
        <v>0</v>
      </c>
      <c r="W88" s="40">
        <v>0</v>
      </c>
      <c r="X88" s="87">
        <v>0</v>
      </c>
      <c r="Y88" s="65"/>
    </row>
    <row r="89" spans="1:25" s="39" customFormat="1" ht="19.95" customHeight="1" x14ac:dyDescent="0.3">
      <c r="A89" s="65"/>
      <c r="B89" s="85"/>
      <c r="C89" s="88" t="s">
        <v>32</v>
      </c>
      <c r="D89" s="88" t="s">
        <v>67</v>
      </c>
      <c r="E89" s="88" t="s">
        <v>45</v>
      </c>
      <c r="F89" s="85"/>
      <c r="G89" s="88" t="s">
        <v>79</v>
      </c>
      <c r="H89" s="86">
        <v>6346955975</v>
      </c>
      <c r="I89" s="86">
        <v>3651207975</v>
      </c>
      <c r="J89" s="40">
        <v>3651207975</v>
      </c>
      <c r="K89" s="40">
        <v>0</v>
      </c>
      <c r="L89" s="40">
        <v>0</v>
      </c>
      <c r="M89" s="40">
        <v>2695748000</v>
      </c>
      <c r="N89" s="40">
        <v>0</v>
      </c>
      <c r="O89" s="40">
        <v>0</v>
      </c>
      <c r="P89" s="86">
        <v>6340602389</v>
      </c>
      <c r="Q89" s="40">
        <v>6340602389</v>
      </c>
      <c r="R89" s="40">
        <v>0</v>
      </c>
      <c r="S89" s="86">
        <v>6353586</v>
      </c>
      <c r="T89" s="40">
        <v>6353586</v>
      </c>
      <c r="U89" s="40">
        <v>0</v>
      </c>
      <c r="V89" s="40">
        <v>0</v>
      </c>
      <c r="W89" s="40">
        <v>0</v>
      </c>
      <c r="X89" s="87">
        <v>0</v>
      </c>
      <c r="Y89" s="65"/>
    </row>
    <row r="90" spans="1:25" s="39" customFormat="1" ht="19.95" customHeight="1" x14ac:dyDescent="0.3">
      <c r="A90" s="65"/>
      <c r="B90" s="84" t="s">
        <v>59</v>
      </c>
      <c r="C90" s="85"/>
      <c r="D90" s="85"/>
      <c r="E90" s="85"/>
      <c r="F90" s="85"/>
      <c r="G90" s="85"/>
      <c r="H90" s="86">
        <v>24903768000</v>
      </c>
      <c r="I90" s="86">
        <v>0</v>
      </c>
      <c r="J90" s="40">
        <v>0</v>
      </c>
      <c r="K90" s="40">
        <v>0</v>
      </c>
      <c r="L90" s="40">
        <v>0</v>
      </c>
      <c r="M90" s="40">
        <v>24903768000</v>
      </c>
      <c r="N90" s="40">
        <v>0</v>
      </c>
      <c r="O90" s="40">
        <v>0</v>
      </c>
      <c r="P90" s="86">
        <v>24773584332</v>
      </c>
      <c r="Q90" s="40">
        <v>24773584332</v>
      </c>
      <c r="R90" s="40">
        <v>0</v>
      </c>
      <c r="S90" s="86">
        <v>0</v>
      </c>
      <c r="T90" s="40">
        <v>0</v>
      </c>
      <c r="U90" s="40">
        <v>0</v>
      </c>
      <c r="V90" s="40">
        <v>0</v>
      </c>
      <c r="W90" s="40">
        <v>130183668</v>
      </c>
      <c r="X90" s="87">
        <v>0</v>
      </c>
      <c r="Y90" s="65"/>
    </row>
    <row r="91" spans="1:25" s="39" customFormat="1" ht="19.95" customHeight="1" x14ac:dyDescent="0.3">
      <c r="A91" s="65"/>
      <c r="B91" s="85"/>
      <c r="C91" s="88" t="s">
        <v>30</v>
      </c>
      <c r="D91" s="88" t="s">
        <v>67</v>
      </c>
      <c r="E91" s="88" t="s">
        <v>45</v>
      </c>
      <c r="F91" s="85"/>
      <c r="G91" s="88" t="s">
        <v>79</v>
      </c>
      <c r="H91" s="86">
        <v>24903768000</v>
      </c>
      <c r="I91" s="86">
        <v>0</v>
      </c>
      <c r="J91" s="40">
        <v>0</v>
      </c>
      <c r="K91" s="40">
        <v>0</v>
      </c>
      <c r="L91" s="40">
        <v>0</v>
      </c>
      <c r="M91" s="40">
        <v>24903768000</v>
      </c>
      <c r="N91" s="40">
        <v>0</v>
      </c>
      <c r="O91" s="40">
        <v>0</v>
      </c>
      <c r="P91" s="86">
        <v>24773584332</v>
      </c>
      <c r="Q91" s="40">
        <v>24773584332</v>
      </c>
      <c r="R91" s="40">
        <v>0</v>
      </c>
      <c r="S91" s="86">
        <v>0</v>
      </c>
      <c r="T91" s="40">
        <v>0</v>
      </c>
      <c r="U91" s="40">
        <v>0</v>
      </c>
      <c r="V91" s="40">
        <v>0</v>
      </c>
      <c r="W91" s="40">
        <v>130183668</v>
      </c>
      <c r="X91" s="87">
        <v>0</v>
      </c>
      <c r="Y91" s="65"/>
    </row>
    <row r="92" spans="1:25" s="39" customFormat="1" ht="19.95" customHeight="1" x14ac:dyDescent="0.3">
      <c r="A92" s="65"/>
      <c r="B92" s="84" t="s">
        <v>75</v>
      </c>
      <c r="C92" s="85"/>
      <c r="D92" s="85"/>
      <c r="E92" s="85"/>
      <c r="F92" s="85"/>
      <c r="G92" s="85"/>
      <c r="H92" s="86">
        <v>9000000000</v>
      </c>
      <c r="I92" s="86">
        <v>0</v>
      </c>
      <c r="J92" s="40">
        <v>0</v>
      </c>
      <c r="K92" s="40">
        <v>0</v>
      </c>
      <c r="L92" s="40">
        <v>0</v>
      </c>
      <c r="M92" s="40">
        <v>0</v>
      </c>
      <c r="N92" s="40">
        <v>9000000000</v>
      </c>
      <c r="O92" s="40">
        <v>0</v>
      </c>
      <c r="P92" s="86">
        <v>8986563871</v>
      </c>
      <c r="Q92" s="40">
        <v>8986563871</v>
      </c>
      <c r="R92" s="40">
        <v>0</v>
      </c>
      <c r="S92" s="86">
        <v>0</v>
      </c>
      <c r="T92" s="40">
        <v>0</v>
      </c>
      <c r="U92" s="40">
        <v>0</v>
      </c>
      <c r="V92" s="40">
        <v>0</v>
      </c>
      <c r="W92" s="40">
        <v>13436129</v>
      </c>
      <c r="X92" s="87">
        <v>0</v>
      </c>
      <c r="Y92" s="65"/>
    </row>
    <row r="93" spans="1:25" s="39" customFormat="1" ht="19.95" customHeight="1" x14ac:dyDescent="0.3">
      <c r="A93" s="65"/>
      <c r="B93" s="85"/>
      <c r="C93" s="88" t="s">
        <v>30</v>
      </c>
      <c r="D93" s="88" t="s">
        <v>67</v>
      </c>
      <c r="E93" s="88" t="s">
        <v>45</v>
      </c>
      <c r="F93" s="85"/>
      <c r="G93" s="88" t="s">
        <v>79</v>
      </c>
      <c r="H93" s="86">
        <v>9000000000</v>
      </c>
      <c r="I93" s="86">
        <v>0</v>
      </c>
      <c r="J93" s="40">
        <v>0</v>
      </c>
      <c r="K93" s="40">
        <v>0</v>
      </c>
      <c r="L93" s="40">
        <v>0</v>
      </c>
      <c r="M93" s="40">
        <v>0</v>
      </c>
      <c r="N93" s="40">
        <v>9000000000</v>
      </c>
      <c r="O93" s="40">
        <v>0</v>
      </c>
      <c r="P93" s="86">
        <v>8986563871</v>
      </c>
      <c r="Q93" s="40">
        <v>8986563871</v>
      </c>
      <c r="R93" s="40">
        <v>0</v>
      </c>
      <c r="S93" s="86">
        <v>0</v>
      </c>
      <c r="T93" s="40">
        <v>0</v>
      </c>
      <c r="U93" s="40">
        <v>0</v>
      </c>
      <c r="V93" s="40">
        <v>0</v>
      </c>
      <c r="W93" s="40">
        <v>13436129</v>
      </c>
      <c r="X93" s="87">
        <v>0</v>
      </c>
      <c r="Y93" s="65"/>
    </row>
    <row r="94" spans="1:25" s="74" customFormat="1" ht="40.799999999999997" customHeight="1" x14ac:dyDescent="0.3">
      <c r="A94" s="70">
        <v>11</v>
      </c>
      <c r="B94" s="94" t="s">
        <v>80</v>
      </c>
      <c r="C94" s="99"/>
      <c r="D94" s="99"/>
      <c r="E94" s="99"/>
      <c r="F94" s="99"/>
      <c r="G94" s="99"/>
      <c r="H94" s="82">
        <v>60470050592</v>
      </c>
      <c r="I94" s="82">
        <v>4424050592</v>
      </c>
      <c r="J94" s="100">
        <v>4424050592</v>
      </c>
      <c r="K94" s="100">
        <v>0</v>
      </c>
      <c r="L94" s="100">
        <v>0</v>
      </c>
      <c r="M94" s="100">
        <v>56046000000</v>
      </c>
      <c r="N94" s="100">
        <v>0</v>
      </c>
      <c r="O94" s="100">
        <v>0</v>
      </c>
      <c r="P94" s="82">
        <v>59820288833</v>
      </c>
      <c r="Q94" s="100">
        <v>59820288833</v>
      </c>
      <c r="R94" s="100">
        <v>0</v>
      </c>
      <c r="S94" s="82">
        <v>629499000</v>
      </c>
      <c r="T94" s="100">
        <v>629499000</v>
      </c>
      <c r="U94" s="100">
        <v>0</v>
      </c>
      <c r="V94" s="100">
        <v>0</v>
      </c>
      <c r="W94" s="100">
        <v>20262759</v>
      </c>
      <c r="X94" s="101">
        <v>0</v>
      </c>
      <c r="Y94" s="70"/>
    </row>
    <row r="95" spans="1:25" s="39" customFormat="1" ht="19.95" customHeight="1" x14ac:dyDescent="0.3">
      <c r="A95" s="65"/>
      <c r="B95" s="84" t="s">
        <v>55</v>
      </c>
      <c r="C95" s="85"/>
      <c r="D95" s="85"/>
      <c r="E95" s="85"/>
      <c r="F95" s="85"/>
      <c r="G95" s="85"/>
      <c r="H95" s="86">
        <v>60470050592</v>
      </c>
      <c r="I95" s="86">
        <v>4424050592</v>
      </c>
      <c r="J95" s="40">
        <v>4424050592</v>
      </c>
      <c r="K95" s="40">
        <v>0</v>
      </c>
      <c r="L95" s="40">
        <v>0</v>
      </c>
      <c r="M95" s="40">
        <v>56046000000</v>
      </c>
      <c r="N95" s="40">
        <v>0</v>
      </c>
      <c r="O95" s="40">
        <v>0</v>
      </c>
      <c r="P95" s="86">
        <v>59820288833</v>
      </c>
      <c r="Q95" s="40">
        <v>59820288833</v>
      </c>
      <c r="R95" s="40">
        <v>0</v>
      </c>
      <c r="S95" s="86">
        <v>629499000</v>
      </c>
      <c r="T95" s="40">
        <v>629499000</v>
      </c>
      <c r="U95" s="40">
        <v>0</v>
      </c>
      <c r="V95" s="40">
        <v>0</v>
      </c>
      <c r="W95" s="40">
        <v>20262759</v>
      </c>
      <c r="X95" s="87">
        <v>0</v>
      </c>
      <c r="Y95" s="65"/>
    </row>
    <row r="96" spans="1:25" s="39" customFormat="1" ht="19.95" customHeight="1" x14ac:dyDescent="0.3">
      <c r="A96" s="65"/>
      <c r="B96" s="84" t="s">
        <v>56</v>
      </c>
      <c r="C96" s="85"/>
      <c r="D96" s="85"/>
      <c r="E96" s="85"/>
      <c r="F96" s="85"/>
      <c r="G96" s="85"/>
      <c r="H96" s="86">
        <v>47884551592</v>
      </c>
      <c r="I96" s="86">
        <v>3794551592</v>
      </c>
      <c r="J96" s="40">
        <v>3794551592</v>
      </c>
      <c r="K96" s="40">
        <v>0</v>
      </c>
      <c r="L96" s="40">
        <v>0</v>
      </c>
      <c r="M96" s="40">
        <v>44090000000</v>
      </c>
      <c r="N96" s="40">
        <v>0</v>
      </c>
      <c r="O96" s="40">
        <v>0</v>
      </c>
      <c r="P96" s="86">
        <v>47884551592</v>
      </c>
      <c r="Q96" s="40">
        <v>47884551592</v>
      </c>
      <c r="R96" s="40">
        <v>0</v>
      </c>
      <c r="S96" s="86">
        <v>0</v>
      </c>
      <c r="T96" s="40">
        <v>0</v>
      </c>
      <c r="U96" s="40">
        <v>0</v>
      </c>
      <c r="V96" s="40">
        <v>0</v>
      </c>
      <c r="W96" s="40">
        <v>0</v>
      </c>
      <c r="X96" s="87">
        <v>0</v>
      </c>
      <c r="Y96" s="65"/>
    </row>
    <row r="97" spans="1:25" s="39" customFormat="1" ht="19.95" customHeight="1" x14ac:dyDescent="0.3">
      <c r="A97" s="65"/>
      <c r="B97" s="85"/>
      <c r="C97" s="88" t="s">
        <v>31</v>
      </c>
      <c r="D97" s="88" t="s">
        <v>67</v>
      </c>
      <c r="E97" s="88" t="s">
        <v>45</v>
      </c>
      <c r="F97" s="85"/>
      <c r="G97" s="88" t="s">
        <v>81</v>
      </c>
      <c r="H97" s="86">
        <v>42424916000</v>
      </c>
      <c r="I97" s="86">
        <v>0</v>
      </c>
      <c r="J97" s="40">
        <v>0</v>
      </c>
      <c r="K97" s="40">
        <v>0</v>
      </c>
      <c r="L97" s="40">
        <v>0</v>
      </c>
      <c r="M97" s="40">
        <v>42424916000</v>
      </c>
      <c r="N97" s="40">
        <v>0</v>
      </c>
      <c r="O97" s="40">
        <v>0</v>
      </c>
      <c r="P97" s="86">
        <v>42424916000</v>
      </c>
      <c r="Q97" s="40">
        <v>42424916000</v>
      </c>
      <c r="R97" s="40">
        <v>0</v>
      </c>
      <c r="S97" s="86">
        <v>0</v>
      </c>
      <c r="T97" s="40">
        <v>0</v>
      </c>
      <c r="U97" s="40">
        <v>0</v>
      </c>
      <c r="V97" s="40">
        <v>0</v>
      </c>
      <c r="W97" s="40">
        <v>0</v>
      </c>
      <c r="X97" s="87">
        <v>0</v>
      </c>
      <c r="Y97" s="65"/>
    </row>
    <row r="98" spans="1:25" s="39" customFormat="1" ht="19.95" customHeight="1" x14ac:dyDescent="0.3">
      <c r="A98" s="65"/>
      <c r="B98" s="85"/>
      <c r="C98" s="88" t="s">
        <v>32</v>
      </c>
      <c r="D98" s="88" t="s">
        <v>67</v>
      </c>
      <c r="E98" s="88" t="s">
        <v>45</v>
      </c>
      <c r="F98" s="85"/>
      <c r="G98" s="88" t="s">
        <v>81</v>
      </c>
      <c r="H98" s="86">
        <v>5459635592</v>
      </c>
      <c r="I98" s="86">
        <v>3794551592</v>
      </c>
      <c r="J98" s="40">
        <v>3794551592</v>
      </c>
      <c r="K98" s="40">
        <v>0</v>
      </c>
      <c r="L98" s="40">
        <v>0</v>
      </c>
      <c r="M98" s="40">
        <v>1665084000</v>
      </c>
      <c r="N98" s="40">
        <v>0</v>
      </c>
      <c r="O98" s="40">
        <v>0</v>
      </c>
      <c r="P98" s="86">
        <v>5459635592</v>
      </c>
      <c r="Q98" s="40">
        <v>5459635592</v>
      </c>
      <c r="R98" s="40">
        <v>0</v>
      </c>
      <c r="S98" s="86">
        <v>0</v>
      </c>
      <c r="T98" s="40">
        <v>0</v>
      </c>
      <c r="U98" s="40">
        <v>0</v>
      </c>
      <c r="V98" s="40">
        <v>0</v>
      </c>
      <c r="W98" s="40">
        <v>0</v>
      </c>
      <c r="X98" s="87">
        <v>0</v>
      </c>
      <c r="Y98" s="65"/>
    </row>
    <row r="99" spans="1:25" s="39" customFormat="1" ht="19.95" customHeight="1" x14ac:dyDescent="0.3">
      <c r="A99" s="65"/>
      <c r="B99" s="84" t="s">
        <v>59</v>
      </c>
      <c r="C99" s="85"/>
      <c r="D99" s="85"/>
      <c r="E99" s="85"/>
      <c r="F99" s="85"/>
      <c r="G99" s="85"/>
      <c r="H99" s="86">
        <v>12585499000</v>
      </c>
      <c r="I99" s="86">
        <v>629499000</v>
      </c>
      <c r="J99" s="40">
        <v>629499000</v>
      </c>
      <c r="K99" s="40">
        <v>0</v>
      </c>
      <c r="L99" s="40">
        <v>0</v>
      </c>
      <c r="M99" s="40">
        <v>11956000000</v>
      </c>
      <c r="N99" s="40">
        <v>0</v>
      </c>
      <c r="O99" s="40">
        <v>0</v>
      </c>
      <c r="P99" s="86">
        <v>11935737241</v>
      </c>
      <c r="Q99" s="40">
        <v>11935737241</v>
      </c>
      <c r="R99" s="40">
        <v>0</v>
      </c>
      <c r="S99" s="86">
        <v>629499000</v>
      </c>
      <c r="T99" s="40">
        <v>629499000</v>
      </c>
      <c r="U99" s="40">
        <v>0</v>
      </c>
      <c r="V99" s="40">
        <v>0</v>
      </c>
      <c r="W99" s="40">
        <v>20262759</v>
      </c>
      <c r="X99" s="87">
        <v>0</v>
      </c>
      <c r="Y99" s="65"/>
    </row>
    <row r="100" spans="1:25" s="39" customFormat="1" ht="19.95" customHeight="1" x14ac:dyDescent="0.3">
      <c r="A100" s="65"/>
      <c r="B100" s="85"/>
      <c r="C100" s="88" t="s">
        <v>30</v>
      </c>
      <c r="D100" s="88" t="s">
        <v>67</v>
      </c>
      <c r="E100" s="88" t="s">
        <v>45</v>
      </c>
      <c r="F100" s="85"/>
      <c r="G100" s="88" t="s">
        <v>81</v>
      </c>
      <c r="H100" s="86">
        <v>11956000000</v>
      </c>
      <c r="I100" s="86">
        <v>0</v>
      </c>
      <c r="J100" s="40">
        <v>0</v>
      </c>
      <c r="K100" s="40">
        <v>0</v>
      </c>
      <c r="L100" s="40">
        <v>0</v>
      </c>
      <c r="M100" s="40">
        <v>11956000000</v>
      </c>
      <c r="N100" s="40">
        <v>0</v>
      </c>
      <c r="O100" s="40">
        <v>0</v>
      </c>
      <c r="P100" s="86">
        <v>11935737241</v>
      </c>
      <c r="Q100" s="40">
        <v>11935737241</v>
      </c>
      <c r="R100" s="40">
        <v>0</v>
      </c>
      <c r="S100" s="86">
        <v>0</v>
      </c>
      <c r="T100" s="40">
        <v>0</v>
      </c>
      <c r="U100" s="40">
        <v>0</v>
      </c>
      <c r="V100" s="40">
        <v>0</v>
      </c>
      <c r="W100" s="40">
        <v>20262759</v>
      </c>
      <c r="X100" s="87">
        <v>0</v>
      </c>
      <c r="Y100" s="65"/>
    </row>
    <row r="101" spans="1:25" s="39" customFormat="1" ht="19.95" customHeight="1" x14ac:dyDescent="0.3">
      <c r="A101" s="65"/>
      <c r="B101" s="85"/>
      <c r="C101" s="88" t="s">
        <v>32</v>
      </c>
      <c r="D101" s="88" t="s">
        <v>67</v>
      </c>
      <c r="E101" s="88" t="s">
        <v>45</v>
      </c>
      <c r="F101" s="85"/>
      <c r="G101" s="88" t="s">
        <v>81</v>
      </c>
      <c r="H101" s="86">
        <v>629499000</v>
      </c>
      <c r="I101" s="86">
        <v>629499000</v>
      </c>
      <c r="J101" s="40">
        <v>629499000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86">
        <v>0</v>
      </c>
      <c r="Q101" s="40">
        <v>0</v>
      </c>
      <c r="R101" s="40">
        <v>0</v>
      </c>
      <c r="S101" s="86">
        <v>629499000</v>
      </c>
      <c r="T101" s="40">
        <v>629499000</v>
      </c>
      <c r="U101" s="40">
        <v>0</v>
      </c>
      <c r="V101" s="40">
        <v>0</v>
      </c>
      <c r="W101" s="40">
        <v>0</v>
      </c>
      <c r="X101" s="87">
        <v>0</v>
      </c>
      <c r="Y101" s="65"/>
    </row>
    <row r="102" spans="1:25" s="74" customFormat="1" ht="19.95" customHeight="1" x14ac:dyDescent="0.3">
      <c r="A102" s="70">
        <v>12</v>
      </c>
      <c r="B102" s="94" t="s">
        <v>82</v>
      </c>
      <c r="C102" s="99"/>
      <c r="D102" s="99"/>
      <c r="E102" s="99"/>
      <c r="F102" s="99"/>
      <c r="G102" s="99"/>
      <c r="H102" s="82">
        <v>82053882875</v>
      </c>
      <c r="I102" s="82">
        <v>11768875</v>
      </c>
      <c r="J102" s="100">
        <v>11768875</v>
      </c>
      <c r="K102" s="100">
        <v>0</v>
      </c>
      <c r="L102" s="100">
        <v>0</v>
      </c>
      <c r="M102" s="100">
        <v>73042114000</v>
      </c>
      <c r="N102" s="100">
        <v>9000000000</v>
      </c>
      <c r="O102" s="100">
        <v>0</v>
      </c>
      <c r="P102" s="82">
        <v>81799883858</v>
      </c>
      <c r="Q102" s="100">
        <v>81799883858</v>
      </c>
      <c r="R102" s="100">
        <v>0</v>
      </c>
      <c r="S102" s="82">
        <v>185331092</v>
      </c>
      <c r="T102" s="100">
        <v>185331092</v>
      </c>
      <c r="U102" s="100">
        <v>0</v>
      </c>
      <c r="V102" s="100">
        <v>0</v>
      </c>
      <c r="W102" s="100">
        <v>68667925</v>
      </c>
      <c r="X102" s="101">
        <v>0</v>
      </c>
      <c r="Y102" s="70"/>
    </row>
    <row r="103" spans="1:25" s="39" customFormat="1" ht="19.95" customHeight="1" x14ac:dyDescent="0.3">
      <c r="A103" s="65"/>
      <c r="B103" s="84" t="s">
        <v>55</v>
      </c>
      <c r="C103" s="85"/>
      <c r="D103" s="85"/>
      <c r="E103" s="85"/>
      <c r="F103" s="85"/>
      <c r="G103" s="85"/>
      <c r="H103" s="86">
        <v>73053882875</v>
      </c>
      <c r="I103" s="86">
        <v>11768875</v>
      </c>
      <c r="J103" s="40">
        <v>11768875</v>
      </c>
      <c r="K103" s="40">
        <v>0</v>
      </c>
      <c r="L103" s="40">
        <v>0</v>
      </c>
      <c r="M103" s="40">
        <v>73042114000</v>
      </c>
      <c r="N103" s="40">
        <v>0</v>
      </c>
      <c r="O103" s="40">
        <v>0</v>
      </c>
      <c r="P103" s="86">
        <v>72854683858</v>
      </c>
      <c r="Q103" s="40">
        <v>72854683858</v>
      </c>
      <c r="R103" s="40">
        <v>0</v>
      </c>
      <c r="S103" s="86">
        <v>185331092</v>
      </c>
      <c r="T103" s="40">
        <v>185331092</v>
      </c>
      <c r="U103" s="40">
        <v>0</v>
      </c>
      <c r="V103" s="40">
        <v>0</v>
      </c>
      <c r="W103" s="40">
        <v>13867925</v>
      </c>
      <c r="X103" s="87">
        <v>0</v>
      </c>
      <c r="Y103" s="65"/>
    </row>
    <row r="104" spans="1:25" s="39" customFormat="1" ht="19.95" customHeight="1" x14ac:dyDescent="0.3">
      <c r="A104" s="65"/>
      <c r="B104" s="84" t="s">
        <v>56</v>
      </c>
      <c r="C104" s="85"/>
      <c r="D104" s="85"/>
      <c r="E104" s="85"/>
      <c r="F104" s="85"/>
      <c r="G104" s="85"/>
      <c r="H104" s="86">
        <v>64466367046</v>
      </c>
      <c r="I104" s="86">
        <v>4367046</v>
      </c>
      <c r="J104" s="40">
        <v>4367046</v>
      </c>
      <c r="K104" s="40">
        <v>0</v>
      </c>
      <c r="L104" s="40">
        <v>0</v>
      </c>
      <c r="M104" s="40">
        <v>64462000000</v>
      </c>
      <c r="N104" s="40">
        <v>0</v>
      </c>
      <c r="O104" s="40">
        <v>0</v>
      </c>
      <c r="P104" s="86">
        <v>64288437783</v>
      </c>
      <c r="Q104" s="40">
        <v>64288437783</v>
      </c>
      <c r="R104" s="40">
        <v>0</v>
      </c>
      <c r="S104" s="86">
        <v>177929263</v>
      </c>
      <c r="T104" s="40">
        <v>177929263</v>
      </c>
      <c r="U104" s="40">
        <v>0</v>
      </c>
      <c r="V104" s="40">
        <v>0</v>
      </c>
      <c r="W104" s="40">
        <v>0</v>
      </c>
      <c r="X104" s="87">
        <v>0</v>
      </c>
      <c r="Y104" s="65"/>
    </row>
    <row r="105" spans="1:25" s="39" customFormat="1" ht="19.95" customHeight="1" x14ac:dyDescent="0.3">
      <c r="A105" s="65"/>
      <c r="B105" s="85"/>
      <c r="C105" s="88" t="s">
        <v>31</v>
      </c>
      <c r="D105" s="88" t="s">
        <v>67</v>
      </c>
      <c r="E105" s="88" t="s">
        <v>45</v>
      </c>
      <c r="F105" s="85"/>
      <c r="G105" s="88" t="s">
        <v>83</v>
      </c>
      <c r="H105" s="86">
        <v>61727065437</v>
      </c>
      <c r="I105" s="86">
        <v>4437</v>
      </c>
      <c r="J105" s="40">
        <v>4437</v>
      </c>
      <c r="K105" s="40">
        <v>0</v>
      </c>
      <c r="L105" s="40">
        <v>0</v>
      </c>
      <c r="M105" s="40">
        <v>61727061000</v>
      </c>
      <c r="N105" s="40">
        <v>0</v>
      </c>
      <c r="O105" s="40">
        <v>0</v>
      </c>
      <c r="P105" s="86">
        <v>61727065437</v>
      </c>
      <c r="Q105" s="40">
        <v>61727065437</v>
      </c>
      <c r="R105" s="40">
        <v>0</v>
      </c>
      <c r="S105" s="86">
        <v>0</v>
      </c>
      <c r="T105" s="40">
        <v>0</v>
      </c>
      <c r="U105" s="40">
        <v>0</v>
      </c>
      <c r="V105" s="40">
        <v>0</v>
      </c>
      <c r="W105" s="40">
        <v>0</v>
      </c>
      <c r="X105" s="87">
        <v>0</v>
      </c>
      <c r="Y105" s="65"/>
    </row>
    <row r="106" spans="1:25" s="39" customFormat="1" ht="19.95" customHeight="1" x14ac:dyDescent="0.3">
      <c r="A106" s="65"/>
      <c r="B106" s="85"/>
      <c r="C106" s="88" t="s">
        <v>32</v>
      </c>
      <c r="D106" s="88" t="s">
        <v>67</v>
      </c>
      <c r="E106" s="88" t="s">
        <v>45</v>
      </c>
      <c r="F106" s="85"/>
      <c r="G106" s="88" t="s">
        <v>83</v>
      </c>
      <c r="H106" s="86">
        <v>2739301609</v>
      </c>
      <c r="I106" s="86">
        <v>4362609</v>
      </c>
      <c r="J106" s="40">
        <v>4362609</v>
      </c>
      <c r="K106" s="40">
        <v>0</v>
      </c>
      <c r="L106" s="40">
        <v>0</v>
      </c>
      <c r="M106" s="40">
        <v>2734939000</v>
      </c>
      <c r="N106" s="40">
        <v>0</v>
      </c>
      <c r="O106" s="40">
        <v>0</v>
      </c>
      <c r="P106" s="86">
        <v>2561372346</v>
      </c>
      <c r="Q106" s="40">
        <v>2561372346</v>
      </c>
      <c r="R106" s="40">
        <v>0</v>
      </c>
      <c r="S106" s="86">
        <v>177929263</v>
      </c>
      <c r="T106" s="40">
        <v>177929263</v>
      </c>
      <c r="U106" s="40">
        <v>0</v>
      </c>
      <c r="V106" s="40">
        <v>0</v>
      </c>
      <c r="W106" s="40">
        <v>0</v>
      </c>
      <c r="X106" s="87">
        <v>0</v>
      </c>
      <c r="Y106" s="65"/>
    </row>
    <row r="107" spans="1:25" s="39" customFormat="1" ht="19.95" customHeight="1" x14ac:dyDescent="0.3">
      <c r="A107" s="65"/>
      <c r="B107" s="84" t="s">
        <v>59</v>
      </c>
      <c r="C107" s="85"/>
      <c r="D107" s="85"/>
      <c r="E107" s="85"/>
      <c r="F107" s="85"/>
      <c r="G107" s="85"/>
      <c r="H107" s="86">
        <v>8587515829</v>
      </c>
      <c r="I107" s="86">
        <v>7401829</v>
      </c>
      <c r="J107" s="40">
        <v>7401829</v>
      </c>
      <c r="K107" s="40">
        <v>0</v>
      </c>
      <c r="L107" s="40">
        <v>0</v>
      </c>
      <c r="M107" s="40">
        <v>8580114000</v>
      </c>
      <c r="N107" s="40">
        <v>0</v>
      </c>
      <c r="O107" s="40">
        <v>0</v>
      </c>
      <c r="P107" s="86">
        <v>8566246075</v>
      </c>
      <c r="Q107" s="40">
        <v>8566246075</v>
      </c>
      <c r="R107" s="40">
        <v>0</v>
      </c>
      <c r="S107" s="86">
        <v>7401829</v>
      </c>
      <c r="T107" s="40">
        <v>7401829</v>
      </c>
      <c r="U107" s="40">
        <v>0</v>
      </c>
      <c r="V107" s="40">
        <v>0</v>
      </c>
      <c r="W107" s="40">
        <v>13867925</v>
      </c>
      <c r="X107" s="87">
        <v>0</v>
      </c>
      <c r="Y107" s="65"/>
    </row>
    <row r="108" spans="1:25" s="39" customFormat="1" ht="19.95" customHeight="1" x14ac:dyDescent="0.3">
      <c r="A108" s="65"/>
      <c r="B108" s="85"/>
      <c r="C108" s="88" t="s">
        <v>30</v>
      </c>
      <c r="D108" s="88" t="s">
        <v>67</v>
      </c>
      <c r="E108" s="88" t="s">
        <v>45</v>
      </c>
      <c r="F108" s="85"/>
      <c r="G108" s="88" t="s">
        <v>83</v>
      </c>
      <c r="H108" s="86">
        <v>8580114000</v>
      </c>
      <c r="I108" s="86">
        <v>0</v>
      </c>
      <c r="J108" s="40">
        <v>0</v>
      </c>
      <c r="K108" s="40">
        <v>0</v>
      </c>
      <c r="L108" s="40">
        <v>0</v>
      </c>
      <c r="M108" s="40">
        <v>8580114000</v>
      </c>
      <c r="N108" s="40">
        <v>0</v>
      </c>
      <c r="O108" s="40">
        <v>0</v>
      </c>
      <c r="P108" s="86">
        <v>8566246075</v>
      </c>
      <c r="Q108" s="40">
        <v>8566246075</v>
      </c>
      <c r="R108" s="40">
        <v>0</v>
      </c>
      <c r="S108" s="86">
        <v>0</v>
      </c>
      <c r="T108" s="40">
        <v>0</v>
      </c>
      <c r="U108" s="40">
        <v>0</v>
      </c>
      <c r="V108" s="40">
        <v>0</v>
      </c>
      <c r="W108" s="40">
        <v>13867925</v>
      </c>
      <c r="X108" s="87">
        <v>0</v>
      </c>
      <c r="Y108" s="65"/>
    </row>
    <row r="109" spans="1:25" s="39" customFormat="1" ht="19.95" customHeight="1" x14ac:dyDescent="0.3">
      <c r="A109" s="65"/>
      <c r="B109" s="85"/>
      <c r="C109" s="88" t="s">
        <v>32</v>
      </c>
      <c r="D109" s="88" t="s">
        <v>67</v>
      </c>
      <c r="E109" s="88" t="s">
        <v>45</v>
      </c>
      <c r="F109" s="85"/>
      <c r="G109" s="88" t="s">
        <v>83</v>
      </c>
      <c r="H109" s="86">
        <v>7401829</v>
      </c>
      <c r="I109" s="86">
        <v>7401829</v>
      </c>
      <c r="J109" s="40">
        <v>7401829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86">
        <v>0</v>
      </c>
      <c r="Q109" s="40">
        <v>0</v>
      </c>
      <c r="R109" s="40">
        <v>0</v>
      </c>
      <c r="S109" s="86">
        <v>7401829</v>
      </c>
      <c r="T109" s="40">
        <v>7401829</v>
      </c>
      <c r="U109" s="40">
        <v>0</v>
      </c>
      <c r="V109" s="40">
        <v>0</v>
      </c>
      <c r="W109" s="40">
        <v>0</v>
      </c>
      <c r="X109" s="87">
        <v>0</v>
      </c>
      <c r="Y109" s="65"/>
    </row>
    <row r="110" spans="1:25" s="39" customFormat="1" ht="19.95" customHeight="1" x14ac:dyDescent="0.3">
      <c r="A110" s="67"/>
      <c r="B110" s="102" t="s">
        <v>75</v>
      </c>
      <c r="C110" s="103"/>
      <c r="D110" s="103"/>
      <c r="E110" s="103"/>
      <c r="F110" s="103"/>
      <c r="G110" s="103"/>
      <c r="H110" s="104">
        <v>9000000000</v>
      </c>
      <c r="I110" s="104">
        <v>0</v>
      </c>
      <c r="J110" s="105">
        <v>0</v>
      </c>
      <c r="K110" s="105">
        <v>0</v>
      </c>
      <c r="L110" s="105">
        <v>0</v>
      </c>
      <c r="M110" s="105">
        <v>0</v>
      </c>
      <c r="N110" s="105">
        <v>9000000000</v>
      </c>
      <c r="O110" s="105">
        <v>0</v>
      </c>
      <c r="P110" s="104">
        <v>8945200000</v>
      </c>
      <c r="Q110" s="105">
        <v>8945200000</v>
      </c>
      <c r="R110" s="105">
        <v>0</v>
      </c>
      <c r="S110" s="104">
        <v>0</v>
      </c>
      <c r="T110" s="105">
        <v>0</v>
      </c>
      <c r="U110" s="105">
        <v>0</v>
      </c>
      <c r="V110" s="105">
        <v>0</v>
      </c>
      <c r="W110" s="105">
        <v>54800000</v>
      </c>
      <c r="X110" s="106">
        <v>0</v>
      </c>
      <c r="Y110" s="67"/>
    </row>
    <row r="111" spans="1:25" x14ac:dyDescent="0.3">
      <c r="G111" s="3"/>
      <c r="H111" s="43"/>
      <c r="P111" s="43"/>
      <c r="S111" s="43"/>
    </row>
    <row r="112" spans="1:25" x14ac:dyDescent="0.3">
      <c r="G112" s="3"/>
      <c r="H112" s="43"/>
      <c r="P112" s="43"/>
      <c r="S112" s="43"/>
    </row>
    <row r="113" spans="7:19" x14ac:dyDescent="0.3">
      <c r="G113" s="3"/>
      <c r="H113" s="43"/>
      <c r="P113" s="43"/>
      <c r="S113" s="43"/>
    </row>
    <row r="114" spans="7:19" x14ac:dyDescent="0.3">
      <c r="G114" s="3"/>
      <c r="H114" s="43"/>
      <c r="P114" s="43"/>
      <c r="S114" s="43"/>
    </row>
    <row r="115" spans="7:19" x14ac:dyDescent="0.3">
      <c r="G115" s="3"/>
      <c r="H115" s="43"/>
      <c r="P115" s="43"/>
      <c r="S115" s="43"/>
    </row>
    <row r="116" spans="7:19" x14ac:dyDescent="0.3">
      <c r="G116" s="3"/>
      <c r="H116" s="43"/>
      <c r="P116" s="43"/>
      <c r="S116" s="43"/>
    </row>
    <row r="117" spans="7:19" x14ac:dyDescent="0.3">
      <c r="G117" s="3"/>
      <c r="H117" s="43"/>
      <c r="P117" s="43"/>
      <c r="S117" s="43"/>
    </row>
    <row r="118" spans="7:19" x14ac:dyDescent="0.3">
      <c r="G118" s="3"/>
      <c r="H118" s="43"/>
      <c r="P118" s="43"/>
      <c r="S118" s="43"/>
    </row>
    <row r="119" spans="7:19" x14ac:dyDescent="0.3">
      <c r="G119" s="3"/>
      <c r="H119" s="43"/>
      <c r="P119" s="43"/>
      <c r="S119" s="43"/>
    </row>
    <row r="120" spans="7:19" x14ac:dyDescent="0.3">
      <c r="G120" s="3"/>
      <c r="H120" s="43"/>
      <c r="P120" s="43"/>
      <c r="S120" s="43"/>
    </row>
    <row r="121" spans="7:19" x14ac:dyDescent="0.3">
      <c r="G121" s="3"/>
      <c r="H121" s="43"/>
      <c r="P121" s="43"/>
      <c r="S121" s="43"/>
    </row>
    <row r="122" spans="7:19" x14ac:dyDescent="0.3">
      <c r="G122" s="3"/>
      <c r="H122" s="43"/>
      <c r="P122" s="43"/>
      <c r="S122" s="43"/>
    </row>
    <row r="123" spans="7:19" x14ac:dyDescent="0.3">
      <c r="G123" s="3"/>
      <c r="H123" s="43"/>
      <c r="P123" s="43"/>
      <c r="S123" s="43"/>
    </row>
    <row r="124" spans="7:19" x14ac:dyDescent="0.3">
      <c r="G124" s="3"/>
      <c r="H124" s="43"/>
      <c r="P124" s="43"/>
      <c r="S124" s="43"/>
    </row>
    <row r="125" spans="7:19" x14ac:dyDescent="0.3">
      <c r="G125" s="3"/>
      <c r="H125" s="43"/>
      <c r="P125" s="43"/>
      <c r="S125" s="43"/>
    </row>
    <row r="126" spans="7:19" x14ac:dyDescent="0.3">
      <c r="G126" s="3"/>
      <c r="H126" s="43"/>
      <c r="P126" s="43"/>
      <c r="S126" s="43"/>
    </row>
    <row r="127" spans="7:19" x14ac:dyDescent="0.3">
      <c r="G127" s="3"/>
      <c r="H127" s="43"/>
      <c r="P127" s="43"/>
      <c r="S127" s="43"/>
    </row>
    <row r="128" spans="7:19" x14ac:dyDescent="0.3">
      <c r="G128" s="3"/>
      <c r="H128" s="43"/>
      <c r="P128" s="43"/>
      <c r="S128" s="43"/>
    </row>
    <row r="129" spans="7:19" x14ac:dyDescent="0.3">
      <c r="G129" s="3"/>
      <c r="H129" s="43"/>
      <c r="P129" s="43"/>
      <c r="S129" s="43"/>
    </row>
    <row r="130" spans="7:19" x14ac:dyDescent="0.3">
      <c r="G130" s="3"/>
      <c r="H130" s="43"/>
      <c r="P130" s="43"/>
      <c r="S130" s="43"/>
    </row>
    <row r="131" spans="7:19" x14ac:dyDescent="0.3">
      <c r="G131" s="3"/>
      <c r="H131" s="43"/>
      <c r="P131" s="43"/>
      <c r="S131" s="43"/>
    </row>
    <row r="132" spans="7:19" x14ac:dyDescent="0.3">
      <c r="G132" s="3"/>
      <c r="H132" s="43"/>
      <c r="P132" s="43"/>
      <c r="S132" s="43"/>
    </row>
    <row r="133" spans="7:19" x14ac:dyDescent="0.3">
      <c r="G133" s="3"/>
      <c r="H133" s="43"/>
      <c r="P133" s="43"/>
      <c r="S133" s="43"/>
    </row>
    <row r="134" spans="7:19" x14ac:dyDescent="0.3">
      <c r="G134" s="3"/>
      <c r="H134" s="43"/>
      <c r="P134" s="43"/>
      <c r="S134" s="43"/>
    </row>
    <row r="135" spans="7:19" x14ac:dyDescent="0.3">
      <c r="G135" s="3"/>
      <c r="H135" s="43"/>
      <c r="P135" s="43"/>
      <c r="S135" s="43"/>
    </row>
    <row r="136" spans="7:19" x14ac:dyDescent="0.3">
      <c r="G136" s="3"/>
      <c r="H136" s="43"/>
      <c r="P136" s="43"/>
      <c r="S136" s="43"/>
    </row>
    <row r="137" spans="7:19" x14ac:dyDescent="0.3">
      <c r="G137" s="3"/>
      <c r="H137" s="43"/>
      <c r="P137" s="43"/>
      <c r="S137" s="43"/>
    </row>
    <row r="138" spans="7:19" x14ac:dyDescent="0.3">
      <c r="G138" s="3"/>
      <c r="H138" s="43"/>
      <c r="P138" s="43"/>
      <c r="S138" s="43"/>
    </row>
    <row r="139" spans="7:19" x14ac:dyDescent="0.3">
      <c r="G139" s="3"/>
      <c r="H139" s="43"/>
      <c r="P139" s="43"/>
      <c r="S139" s="43"/>
    </row>
    <row r="140" spans="7:19" x14ac:dyDescent="0.3">
      <c r="G140" s="3"/>
      <c r="H140" s="43"/>
      <c r="P140" s="43"/>
      <c r="S140" s="43"/>
    </row>
    <row r="141" spans="7:19" x14ac:dyDescent="0.3">
      <c r="G141" s="3"/>
      <c r="H141" s="43"/>
      <c r="P141" s="43"/>
      <c r="S141" s="43"/>
    </row>
    <row r="142" spans="7:19" x14ac:dyDescent="0.3">
      <c r="G142" s="3"/>
      <c r="H142" s="43"/>
      <c r="P142" s="43"/>
      <c r="S142" s="43"/>
    </row>
    <row r="143" spans="7:19" x14ac:dyDescent="0.3">
      <c r="G143" s="3"/>
      <c r="H143" s="43"/>
      <c r="P143" s="43"/>
      <c r="S143" s="43"/>
    </row>
    <row r="144" spans="7:19" x14ac:dyDescent="0.3">
      <c r="G144" s="3"/>
      <c r="H144" s="43"/>
      <c r="P144" s="43"/>
      <c r="S144" s="43"/>
    </row>
    <row r="145" spans="7:19" x14ac:dyDescent="0.3">
      <c r="G145" s="3"/>
      <c r="H145" s="43"/>
      <c r="P145" s="43"/>
      <c r="S145" s="43"/>
    </row>
    <row r="146" spans="7:19" x14ac:dyDescent="0.3">
      <c r="G146" s="3"/>
      <c r="H146" s="43"/>
      <c r="P146" s="43"/>
      <c r="S146" s="43"/>
    </row>
    <row r="147" spans="7:19" x14ac:dyDescent="0.3">
      <c r="G147" s="3"/>
      <c r="H147" s="43"/>
      <c r="P147" s="43"/>
      <c r="S147" s="43"/>
    </row>
    <row r="148" spans="7:19" x14ac:dyDescent="0.3">
      <c r="G148" s="3"/>
      <c r="H148" s="43"/>
      <c r="P148" s="43"/>
      <c r="S148" s="43"/>
    </row>
    <row r="149" spans="7:19" x14ac:dyDescent="0.3">
      <c r="G149" s="3"/>
      <c r="H149" s="43"/>
      <c r="P149" s="43"/>
      <c r="S149" s="43"/>
    </row>
    <row r="150" spans="7:19" x14ac:dyDescent="0.3">
      <c r="G150" s="3"/>
      <c r="H150" s="43"/>
      <c r="P150" s="43"/>
      <c r="S150" s="43"/>
    </row>
    <row r="151" spans="7:19" x14ac:dyDescent="0.3">
      <c r="G151" s="3"/>
      <c r="H151" s="43"/>
      <c r="P151" s="43"/>
      <c r="S151" s="43"/>
    </row>
    <row r="152" spans="7:19" x14ac:dyDescent="0.3">
      <c r="G152" s="3"/>
      <c r="H152" s="43"/>
      <c r="P152" s="43"/>
      <c r="S152" s="43"/>
    </row>
    <row r="153" spans="7:19" x14ac:dyDescent="0.3">
      <c r="G153" s="3"/>
      <c r="H153" s="43"/>
      <c r="P153" s="43"/>
      <c r="S153" s="43"/>
    </row>
    <row r="154" spans="7:19" x14ac:dyDescent="0.3">
      <c r="G154" s="3"/>
      <c r="H154" s="43"/>
      <c r="P154" s="43"/>
      <c r="S154" s="43"/>
    </row>
    <row r="155" spans="7:19" x14ac:dyDescent="0.3">
      <c r="G155" s="3"/>
      <c r="H155" s="43"/>
      <c r="P155" s="43"/>
      <c r="S155" s="43"/>
    </row>
    <row r="156" spans="7:19" x14ac:dyDescent="0.3">
      <c r="G156" s="3"/>
      <c r="H156" s="43"/>
      <c r="P156" s="43"/>
      <c r="S156" s="43"/>
    </row>
    <row r="157" spans="7:19" x14ac:dyDescent="0.3">
      <c r="G157" s="3"/>
      <c r="H157" s="43"/>
      <c r="P157" s="43"/>
      <c r="S157" s="43"/>
    </row>
    <row r="158" spans="7:19" x14ac:dyDescent="0.3">
      <c r="G158" s="3"/>
      <c r="H158" s="43"/>
      <c r="P158" s="43"/>
      <c r="S158" s="43"/>
    </row>
    <row r="159" spans="7:19" x14ac:dyDescent="0.3">
      <c r="G159" s="3"/>
      <c r="H159" s="43"/>
      <c r="P159" s="43"/>
      <c r="S159" s="43"/>
    </row>
    <row r="160" spans="7:19" x14ac:dyDescent="0.3">
      <c r="G160" s="3"/>
      <c r="H160" s="43"/>
      <c r="P160" s="43"/>
      <c r="S160" s="43"/>
    </row>
    <row r="161" spans="7:19" x14ac:dyDescent="0.3">
      <c r="G161" s="3"/>
      <c r="H161" s="43"/>
      <c r="P161" s="43"/>
      <c r="S161" s="43"/>
    </row>
    <row r="162" spans="7:19" x14ac:dyDescent="0.3">
      <c r="G162" s="3"/>
      <c r="H162" s="43"/>
      <c r="P162" s="43"/>
      <c r="S162" s="43"/>
    </row>
    <row r="163" spans="7:19" x14ac:dyDescent="0.3">
      <c r="G163" s="3"/>
      <c r="H163" s="43"/>
      <c r="P163" s="43"/>
      <c r="S163" s="43"/>
    </row>
    <row r="164" spans="7:19" x14ac:dyDescent="0.3">
      <c r="G164" s="3"/>
      <c r="H164" s="43"/>
      <c r="P164" s="43"/>
      <c r="S164" s="43"/>
    </row>
    <row r="165" spans="7:19" x14ac:dyDescent="0.3">
      <c r="G165" s="3"/>
      <c r="H165" s="43"/>
      <c r="P165" s="43"/>
      <c r="S165" s="43"/>
    </row>
    <row r="166" spans="7:19" x14ac:dyDescent="0.3">
      <c r="G166" s="3"/>
      <c r="H166" s="43"/>
      <c r="P166" s="43"/>
      <c r="S166" s="43"/>
    </row>
    <row r="167" spans="7:19" x14ac:dyDescent="0.3">
      <c r="G167" s="3"/>
      <c r="H167" s="43"/>
      <c r="P167" s="43"/>
      <c r="S167" s="43"/>
    </row>
    <row r="168" spans="7:19" x14ac:dyDescent="0.3">
      <c r="G168" s="3"/>
      <c r="H168" s="43"/>
      <c r="P168" s="43"/>
      <c r="S168" s="43"/>
    </row>
    <row r="169" spans="7:19" x14ac:dyDescent="0.3">
      <c r="G169" s="3"/>
      <c r="H169" s="43"/>
      <c r="P169" s="43"/>
      <c r="S169" s="43"/>
    </row>
    <row r="170" spans="7:19" x14ac:dyDescent="0.3">
      <c r="G170" s="3"/>
      <c r="H170" s="43"/>
      <c r="P170" s="43"/>
      <c r="S170" s="43"/>
    </row>
    <row r="171" spans="7:19" x14ac:dyDescent="0.3">
      <c r="G171" s="3"/>
      <c r="H171" s="43"/>
      <c r="P171" s="43"/>
      <c r="S171" s="43"/>
    </row>
    <row r="172" spans="7:19" x14ac:dyDescent="0.3">
      <c r="G172" s="3"/>
      <c r="H172" s="43"/>
      <c r="P172" s="43"/>
      <c r="S172" s="43"/>
    </row>
    <row r="173" spans="7:19" x14ac:dyDescent="0.3">
      <c r="G173" s="3"/>
      <c r="H173" s="43"/>
      <c r="P173" s="43"/>
      <c r="S173" s="43"/>
    </row>
    <row r="174" spans="7:19" x14ac:dyDescent="0.3">
      <c r="G174" s="3"/>
      <c r="H174" s="43"/>
      <c r="P174" s="43"/>
      <c r="S174" s="43"/>
    </row>
    <row r="175" spans="7:19" x14ac:dyDescent="0.3">
      <c r="G175" s="3"/>
      <c r="H175" s="43"/>
      <c r="P175" s="43"/>
      <c r="S175" s="43"/>
    </row>
    <row r="176" spans="7:19" x14ac:dyDescent="0.3">
      <c r="G176" s="3"/>
      <c r="H176" s="43"/>
      <c r="P176" s="43"/>
      <c r="S176" s="43"/>
    </row>
    <row r="177" spans="7:19" x14ac:dyDescent="0.3">
      <c r="G177" s="3"/>
      <c r="H177" s="43"/>
      <c r="P177" s="43"/>
      <c r="S177" s="43"/>
    </row>
    <row r="178" spans="7:19" x14ac:dyDescent="0.3">
      <c r="G178" s="3"/>
      <c r="H178" s="43"/>
      <c r="P178" s="43"/>
      <c r="S178" s="43"/>
    </row>
    <row r="179" spans="7:19" x14ac:dyDescent="0.3">
      <c r="G179" s="3"/>
      <c r="H179" s="43"/>
      <c r="P179" s="43"/>
      <c r="S179" s="43"/>
    </row>
    <row r="180" spans="7:19" x14ac:dyDescent="0.3">
      <c r="G180" s="3"/>
      <c r="H180" s="43"/>
      <c r="P180" s="43"/>
      <c r="S180" s="43"/>
    </row>
    <row r="181" spans="7:19" x14ac:dyDescent="0.3">
      <c r="G181" s="3"/>
      <c r="H181" s="43"/>
      <c r="P181" s="43"/>
      <c r="S181" s="43"/>
    </row>
    <row r="182" spans="7:19" x14ac:dyDescent="0.3">
      <c r="G182" s="3"/>
      <c r="H182" s="43"/>
      <c r="P182" s="43"/>
      <c r="S182" s="43"/>
    </row>
    <row r="183" spans="7:19" x14ac:dyDescent="0.3">
      <c r="G183" s="3"/>
      <c r="H183" s="43"/>
      <c r="P183" s="43"/>
      <c r="S183" s="43"/>
    </row>
    <row r="184" spans="7:19" x14ac:dyDescent="0.3">
      <c r="G184" s="3"/>
      <c r="H184" s="43"/>
      <c r="P184" s="43"/>
      <c r="S184" s="43"/>
    </row>
    <row r="185" spans="7:19" x14ac:dyDescent="0.3">
      <c r="G185" s="3"/>
      <c r="H185" s="43"/>
      <c r="P185" s="43"/>
      <c r="S185" s="43"/>
    </row>
    <row r="186" spans="7:19" x14ac:dyDescent="0.3">
      <c r="G186" s="3"/>
      <c r="H186" s="43"/>
      <c r="P186" s="43"/>
      <c r="S186" s="43"/>
    </row>
    <row r="187" spans="7:19" x14ac:dyDescent="0.3">
      <c r="G187" s="3"/>
      <c r="H187" s="43"/>
      <c r="P187" s="43"/>
      <c r="S187" s="43"/>
    </row>
    <row r="188" spans="7:19" x14ac:dyDescent="0.3">
      <c r="G188" s="3"/>
      <c r="H188" s="43"/>
      <c r="P188" s="43"/>
      <c r="S188" s="43"/>
    </row>
    <row r="189" spans="7:19" x14ac:dyDescent="0.3">
      <c r="G189" s="3"/>
      <c r="H189" s="43"/>
      <c r="P189" s="43"/>
      <c r="S189" s="43"/>
    </row>
    <row r="190" spans="7:19" x14ac:dyDescent="0.3">
      <c r="G190" s="3"/>
      <c r="H190" s="43"/>
      <c r="P190" s="43"/>
      <c r="S190" s="43"/>
    </row>
    <row r="191" spans="7:19" x14ac:dyDescent="0.3">
      <c r="G191" s="3"/>
      <c r="H191" s="43"/>
      <c r="P191" s="43"/>
      <c r="S191" s="43"/>
    </row>
    <row r="192" spans="7:19" x14ac:dyDescent="0.3">
      <c r="G192" s="3"/>
      <c r="H192" s="43"/>
      <c r="P192" s="43"/>
      <c r="S192" s="43"/>
    </row>
    <row r="193" spans="7:19" x14ac:dyDescent="0.3">
      <c r="G193" s="3"/>
      <c r="H193" s="43"/>
      <c r="P193" s="43"/>
      <c r="S193" s="43"/>
    </row>
    <row r="194" spans="7:19" x14ac:dyDescent="0.3">
      <c r="G194" s="3"/>
      <c r="H194" s="43"/>
      <c r="P194" s="43"/>
      <c r="S194" s="43"/>
    </row>
    <row r="195" spans="7:19" x14ac:dyDescent="0.3">
      <c r="G195" s="3"/>
      <c r="H195" s="43"/>
      <c r="P195" s="43"/>
      <c r="S195" s="43"/>
    </row>
    <row r="196" spans="7:19" x14ac:dyDescent="0.3">
      <c r="G196" s="3"/>
      <c r="H196" s="43"/>
      <c r="P196" s="43"/>
      <c r="S196" s="43"/>
    </row>
    <row r="197" spans="7:19" x14ac:dyDescent="0.3">
      <c r="G197" s="3"/>
      <c r="H197" s="43"/>
      <c r="P197" s="43"/>
      <c r="S197" s="43"/>
    </row>
    <row r="198" spans="7:19" x14ac:dyDescent="0.3">
      <c r="G198" s="3"/>
      <c r="H198" s="43"/>
      <c r="P198" s="43"/>
      <c r="S198" s="43"/>
    </row>
    <row r="199" spans="7:19" x14ac:dyDescent="0.3">
      <c r="G199" s="3"/>
      <c r="H199" s="43"/>
      <c r="P199" s="43"/>
      <c r="S199" s="43"/>
    </row>
    <row r="200" spans="7:19" x14ac:dyDescent="0.3">
      <c r="G200" s="3"/>
      <c r="H200" s="43"/>
      <c r="P200" s="43"/>
      <c r="S200" s="43"/>
    </row>
    <row r="201" spans="7:19" x14ac:dyDescent="0.3">
      <c r="G201" s="3"/>
      <c r="H201" s="43"/>
      <c r="P201" s="43"/>
      <c r="S201" s="43"/>
    </row>
    <row r="202" spans="7:19" x14ac:dyDescent="0.3">
      <c r="G202" s="3"/>
      <c r="H202" s="43"/>
      <c r="P202" s="43"/>
      <c r="S202" s="43"/>
    </row>
    <row r="203" spans="7:19" x14ac:dyDescent="0.3">
      <c r="G203" s="3"/>
      <c r="H203" s="43"/>
      <c r="P203" s="43"/>
      <c r="S203" s="43"/>
    </row>
    <row r="204" spans="7:19" x14ac:dyDescent="0.3">
      <c r="G204" s="3"/>
      <c r="H204" s="43"/>
      <c r="P204" s="43"/>
      <c r="S204" s="43"/>
    </row>
    <row r="205" spans="7:19" x14ac:dyDescent="0.3">
      <c r="G205" s="3"/>
      <c r="H205" s="43"/>
      <c r="P205" s="43"/>
      <c r="S205" s="43"/>
    </row>
    <row r="206" spans="7:19" x14ac:dyDescent="0.3">
      <c r="G206" s="3"/>
      <c r="H206" s="43"/>
      <c r="P206" s="43"/>
      <c r="S206" s="43"/>
    </row>
    <row r="207" spans="7:19" x14ac:dyDescent="0.3">
      <c r="G207" s="3"/>
      <c r="H207" s="43"/>
      <c r="P207" s="43"/>
      <c r="S207" s="43"/>
    </row>
    <row r="208" spans="7:19" x14ac:dyDescent="0.3">
      <c r="G208" s="3"/>
      <c r="H208" s="43"/>
      <c r="P208" s="43"/>
      <c r="S208" s="43"/>
    </row>
    <row r="209" spans="7:19" x14ac:dyDescent="0.3">
      <c r="G209" s="3"/>
      <c r="H209" s="43"/>
      <c r="P209" s="43"/>
      <c r="S209" s="43"/>
    </row>
    <row r="210" spans="7:19" x14ac:dyDescent="0.3">
      <c r="G210" s="3"/>
      <c r="H210" s="43"/>
      <c r="P210" s="43"/>
      <c r="S210" s="43"/>
    </row>
    <row r="211" spans="7:19" x14ac:dyDescent="0.3">
      <c r="G211" s="3"/>
      <c r="H211" s="43"/>
      <c r="P211" s="43"/>
      <c r="S211" s="43"/>
    </row>
    <row r="212" spans="7:19" x14ac:dyDescent="0.3">
      <c r="G212" s="3"/>
      <c r="H212" s="43"/>
      <c r="P212" s="43"/>
      <c r="S212" s="43"/>
    </row>
    <row r="213" spans="7:19" x14ac:dyDescent="0.3">
      <c r="G213" s="3"/>
      <c r="H213" s="43"/>
      <c r="P213" s="43"/>
      <c r="S213" s="43"/>
    </row>
    <row r="214" spans="7:19" x14ac:dyDescent="0.3">
      <c r="G214" s="3"/>
      <c r="H214" s="43"/>
      <c r="P214" s="43"/>
      <c r="S214" s="43"/>
    </row>
    <row r="215" spans="7:19" x14ac:dyDescent="0.3">
      <c r="G215" s="3"/>
      <c r="H215" s="43"/>
      <c r="P215" s="43"/>
      <c r="S215" s="43"/>
    </row>
    <row r="216" spans="7:19" x14ac:dyDescent="0.3">
      <c r="G216" s="3"/>
      <c r="H216" s="43"/>
      <c r="P216" s="43"/>
      <c r="S216" s="43"/>
    </row>
    <row r="217" spans="7:19" x14ac:dyDescent="0.3">
      <c r="G217" s="3"/>
      <c r="H217" s="43"/>
      <c r="P217" s="43"/>
      <c r="S217" s="43"/>
    </row>
    <row r="218" spans="7:19" x14ac:dyDescent="0.3">
      <c r="G218" s="3"/>
      <c r="H218" s="43"/>
      <c r="P218" s="43"/>
      <c r="S218" s="43"/>
    </row>
    <row r="219" spans="7:19" x14ac:dyDescent="0.3">
      <c r="G219" s="3"/>
      <c r="H219" s="43"/>
      <c r="P219" s="43"/>
      <c r="S219" s="43"/>
    </row>
    <row r="220" spans="7:19" x14ac:dyDescent="0.3">
      <c r="G220" s="3"/>
      <c r="H220" s="43"/>
      <c r="P220" s="43"/>
      <c r="S220" s="43"/>
    </row>
    <row r="221" spans="7:19" x14ac:dyDescent="0.3">
      <c r="G221" s="3"/>
      <c r="H221" s="43"/>
      <c r="P221" s="43"/>
      <c r="S221" s="43"/>
    </row>
    <row r="222" spans="7:19" x14ac:dyDescent="0.3">
      <c r="G222" s="3"/>
      <c r="H222" s="43"/>
      <c r="P222" s="43"/>
      <c r="S222" s="43"/>
    </row>
    <row r="223" spans="7:19" x14ac:dyDescent="0.3">
      <c r="G223" s="3"/>
      <c r="H223" s="43"/>
      <c r="P223" s="43"/>
      <c r="S223" s="43"/>
    </row>
    <row r="224" spans="7:19" x14ac:dyDescent="0.3">
      <c r="G224" s="3"/>
      <c r="H224" s="43"/>
      <c r="P224" s="43"/>
      <c r="S224" s="43"/>
    </row>
    <row r="225" spans="7:19" x14ac:dyDescent="0.3">
      <c r="G225" s="3"/>
      <c r="H225" s="43"/>
      <c r="P225" s="43"/>
      <c r="S225" s="43"/>
    </row>
    <row r="226" spans="7:19" x14ac:dyDescent="0.3">
      <c r="G226" s="3"/>
      <c r="H226" s="43"/>
      <c r="P226" s="43"/>
      <c r="S226" s="43"/>
    </row>
    <row r="227" spans="7:19" x14ac:dyDescent="0.3">
      <c r="G227" s="3"/>
      <c r="H227" s="43"/>
      <c r="P227" s="43"/>
      <c r="S227" s="43"/>
    </row>
    <row r="228" spans="7:19" x14ac:dyDescent="0.3">
      <c r="G228" s="3"/>
      <c r="H228" s="43"/>
      <c r="P228" s="43"/>
      <c r="S228" s="43"/>
    </row>
    <row r="229" spans="7:19" x14ac:dyDescent="0.3">
      <c r="G229" s="3"/>
      <c r="H229" s="43"/>
      <c r="P229" s="43"/>
      <c r="S229" s="43"/>
    </row>
    <row r="230" spans="7:19" x14ac:dyDescent="0.3">
      <c r="G230" s="3"/>
      <c r="H230" s="43"/>
      <c r="P230" s="43"/>
      <c r="S230" s="43"/>
    </row>
    <row r="231" spans="7:19" x14ac:dyDescent="0.3">
      <c r="G231" s="3"/>
      <c r="H231" s="43"/>
      <c r="P231" s="43"/>
      <c r="S231" s="43"/>
    </row>
    <row r="232" spans="7:19" x14ac:dyDescent="0.3">
      <c r="G232" s="3"/>
      <c r="H232" s="43"/>
      <c r="P232" s="43"/>
      <c r="S232" s="43"/>
    </row>
    <row r="233" spans="7:19" x14ac:dyDescent="0.3">
      <c r="G233" s="3"/>
      <c r="H233" s="43"/>
      <c r="P233" s="43"/>
      <c r="S233" s="43"/>
    </row>
    <row r="234" spans="7:19" x14ac:dyDescent="0.3">
      <c r="G234" s="3"/>
      <c r="H234" s="43"/>
      <c r="P234" s="43"/>
      <c r="S234" s="43"/>
    </row>
    <row r="235" spans="7:19" x14ac:dyDescent="0.3">
      <c r="G235" s="3"/>
      <c r="H235" s="43"/>
      <c r="P235" s="43"/>
      <c r="S235" s="43"/>
    </row>
    <row r="236" spans="7:19" x14ac:dyDescent="0.3">
      <c r="G236" s="3"/>
      <c r="H236" s="43"/>
      <c r="P236" s="43"/>
      <c r="S236" s="43"/>
    </row>
    <row r="237" spans="7:19" x14ac:dyDescent="0.3">
      <c r="G237" s="3"/>
      <c r="H237" s="43"/>
      <c r="P237" s="43"/>
      <c r="S237" s="43"/>
    </row>
    <row r="238" spans="7:19" x14ac:dyDescent="0.3">
      <c r="G238" s="3"/>
      <c r="H238" s="43"/>
      <c r="P238" s="43"/>
      <c r="S238" s="43"/>
    </row>
    <row r="239" spans="7:19" x14ac:dyDescent="0.3">
      <c r="G239" s="3"/>
      <c r="H239" s="43"/>
      <c r="P239" s="43"/>
      <c r="S239" s="43"/>
    </row>
    <row r="240" spans="7:19" x14ac:dyDescent="0.3">
      <c r="G240" s="3"/>
      <c r="H240" s="43"/>
      <c r="P240" s="43"/>
      <c r="S240" s="43"/>
    </row>
    <row r="241" spans="7:19" x14ac:dyDescent="0.3">
      <c r="G241" s="3"/>
      <c r="H241" s="43"/>
      <c r="P241" s="43"/>
      <c r="S241" s="43"/>
    </row>
    <row r="242" spans="7:19" x14ac:dyDescent="0.3">
      <c r="G242" s="3"/>
      <c r="H242" s="43"/>
      <c r="P242" s="43"/>
      <c r="S242" s="43"/>
    </row>
    <row r="243" spans="7:19" x14ac:dyDescent="0.3">
      <c r="G243" s="3"/>
      <c r="H243" s="43"/>
      <c r="P243" s="43"/>
      <c r="S243" s="43"/>
    </row>
    <row r="244" spans="7:19" x14ac:dyDescent="0.3">
      <c r="G244" s="3"/>
      <c r="H244" s="43"/>
      <c r="P244" s="43"/>
      <c r="S244" s="43"/>
    </row>
    <row r="245" spans="7:19" x14ac:dyDescent="0.3">
      <c r="G245" s="3"/>
      <c r="H245" s="43"/>
      <c r="P245" s="43"/>
      <c r="S245" s="43"/>
    </row>
    <row r="246" spans="7:19" x14ac:dyDescent="0.3">
      <c r="G246" s="3"/>
      <c r="H246" s="43"/>
      <c r="P246" s="43"/>
      <c r="S246" s="43"/>
    </row>
    <row r="247" spans="7:19" x14ac:dyDescent="0.3">
      <c r="G247" s="3"/>
      <c r="H247" s="43"/>
      <c r="P247" s="43"/>
      <c r="S247" s="43"/>
    </row>
    <row r="248" spans="7:19" x14ac:dyDescent="0.3">
      <c r="G248" s="3"/>
      <c r="H248" s="43"/>
      <c r="P248" s="43"/>
      <c r="S248" s="43"/>
    </row>
    <row r="249" spans="7:19" x14ac:dyDescent="0.3">
      <c r="G249" s="3"/>
      <c r="H249" s="43"/>
      <c r="P249" s="43"/>
      <c r="S249" s="43"/>
    </row>
    <row r="250" spans="7:19" x14ac:dyDescent="0.3">
      <c r="G250" s="3"/>
      <c r="H250" s="43"/>
      <c r="P250" s="43"/>
      <c r="S250" s="43"/>
    </row>
    <row r="251" spans="7:19" x14ac:dyDescent="0.3">
      <c r="G251" s="3"/>
      <c r="H251" s="43"/>
      <c r="P251" s="43"/>
      <c r="S251" s="43"/>
    </row>
    <row r="252" spans="7:19" x14ac:dyDescent="0.3">
      <c r="G252" s="3"/>
      <c r="H252" s="43"/>
      <c r="P252" s="43"/>
      <c r="S252" s="43"/>
    </row>
    <row r="253" spans="7:19" x14ac:dyDescent="0.3">
      <c r="G253" s="3"/>
      <c r="H253" s="43"/>
      <c r="P253" s="43"/>
      <c r="S253" s="43"/>
    </row>
    <row r="254" spans="7:19" x14ac:dyDescent="0.3">
      <c r="G254" s="3"/>
      <c r="H254" s="43"/>
      <c r="P254" s="43"/>
      <c r="S254" s="43"/>
    </row>
    <row r="255" spans="7:19" x14ac:dyDescent="0.3">
      <c r="G255" s="3"/>
      <c r="H255" s="43"/>
      <c r="P255" s="43"/>
      <c r="S255" s="43"/>
    </row>
    <row r="256" spans="7:19" x14ac:dyDescent="0.3">
      <c r="G256" s="3"/>
      <c r="H256" s="43"/>
      <c r="P256" s="43"/>
      <c r="S256" s="43"/>
    </row>
    <row r="257" spans="7:19" x14ac:dyDescent="0.3">
      <c r="G257" s="3"/>
      <c r="H257" s="43"/>
      <c r="P257" s="43"/>
      <c r="S257" s="43"/>
    </row>
    <row r="258" spans="7:19" x14ac:dyDescent="0.3">
      <c r="G258" s="3"/>
      <c r="H258" s="43"/>
      <c r="P258" s="43"/>
      <c r="S258" s="43"/>
    </row>
    <row r="259" spans="7:19" x14ac:dyDescent="0.3">
      <c r="G259" s="3"/>
      <c r="H259" s="43"/>
      <c r="P259" s="43"/>
      <c r="S259" s="43"/>
    </row>
    <row r="260" spans="7:19" x14ac:dyDescent="0.3">
      <c r="G260" s="3"/>
      <c r="H260" s="43"/>
      <c r="P260" s="43"/>
      <c r="S260" s="43"/>
    </row>
    <row r="261" spans="7:19" x14ac:dyDescent="0.3">
      <c r="G261" s="3"/>
      <c r="H261" s="43"/>
      <c r="P261" s="43"/>
      <c r="S261" s="43"/>
    </row>
    <row r="262" spans="7:19" x14ac:dyDescent="0.3">
      <c r="G262" s="3"/>
      <c r="H262" s="43"/>
      <c r="P262" s="43"/>
      <c r="S262" s="43"/>
    </row>
    <row r="263" spans="7:19" x14ac:dyDescent="0.3">
      <c r="G263" s="3"/>
      <c r="H263" s="43"/>
      <c r="P263" s="43"/>
      <c r="S263" s="43"/>
    </row>
    <row r="264" spans="7:19" x14ac:dyDescent="0.3">
      <c r="G264" s="3"/>
      <c r="H264" s="43"/>
      <c r="P264" s="43"/>
      <c r="S264" s="43"/>
    </row>
  </sheetData>
  <mergeCells count="32">
    <mergeCell ref="F7:F10"/>
    <mergeCell ref="G7:G10"/>
    <mergeCell ref="Y7:Y10"/>
    <mergeCell ref="C7:C10"/>
    <mergeCell ref="D7:D10"/>
    <mergeCell ref="E7:E10"/>
    <mergeCell ref="I9:I10"/>
    <mergeCell ref="H8:H10"/>
    <mergeCell ref="I8:N8"/>
    <mergeCell ref="J9:L9"/>
    <mergeCell ref="X7:X10"/>
    <mergeCell ref="P8:P10"/>
    <mergeCell ref="Q8:R8"/>
    <mergeCell ref="S8:S10"/>
    <mergeCell ref="T8:V8"/>
    <mergeCell ref="Q9:Q10"/>
    <mergeCell ref="R9:R10"/>
    <mergeCell ref="T9:T10"/>
    <mergeCell ref="U9:U10"/>
    <mergeCell ref="V9:V10"/>
    <mergeCell ref="A1:B1"/>
    <mergeCell ref="A3:G3"/>
    <mergeCell ref="A7:A9"/>
    <mergeCell ref="B7:B9"/>
    <mergeCell ref="A2:B2"/>
    <mergeCell ref="O7:O10"/>
    <mergeCell ref="P7:R7"/>
    <mergeCell ref="S7:V7"/>
    <mergeCell ref="W7:W10"/>
    <mergeCell ref="H7:N7"/>
    <mergeCell ref="N9:N10"/>
    <mergeCell ref="M9:M10"/>
  </mergeCells>
  <pageMargins left="0.7" right="0.7" top="0.75" bottom="0.75" header="0.3" footer="0.3"/>
  <pageSetup paperSize="9" scale="6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B3" sqref="B3"/>
    </sheetView>
  </sheetViews>
  <sheetFormatPr defaultRowHeight="14.4" x14ac:dyDescent="0.3"/>
  <cols>
    <col min="2" max="2" width="14.21875" customWidth="1"/>
  </cols>
  <sheetData>
    <row r="3" spans="2:2" x14ac:dyDescent="0.3">
      <c r="B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STC</vt:lpstr>
      <vt:lpstr>Sheet1</vt:lpstr>
      <vt:lpstr>STC!Print_Titles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2020-05-11T10:25:12Z</dcterms:modified>
</cp:coreProperties>
</file>